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0" yWindow="0" windowWidth="25440" windowHeight="11760"/>
  </bookViews>
  <sheets>
    <sheet name="Паспорт Программы" sheetId="6" r:id="rId1"/>
    <sheet name="паспорта Подпрограмм" sheetId="1" r:id="rId2"/>
    <sheet name="Результаты" sheetId="3" r:id="rId3"/>
    <sheet name="Обоснование" sheetId="4" r:id="rId4"/>
    <sheet name="Перечень" sheetId="2" r:id="rId5"/>
    <sheet name="Лист3" sheetId="9" state="hidden" r:id="rId6"/>
    <sheet name="Лист1" sheetId="10" state="hidden" r:id="rId7"/>
  </sheets>
  <externalReferences>
    <externalReference r:id="rId8"/>
  </externalReferences>
  <definedNames>
    <definedName name="_xlnm._FilterDatabase" localSheetId="4" hidden="1">Перечень!$H$1:$H$327</definedName>
    <definedName name="_xlnm.Print_Titles" localSheetId="3">Обоснование!$4:$5</definedName>
    <definedName name="_xlnm.Print_Titles" localSheetId="2">Результаты!$5:$6</definedName>
    <definedName name="_xlnm.Print_Area" localSheetId="3">Обоснование!$A$1:$N$197</definedName>
    <definedName name="_xlnm.Print_Area" localSheetId="0">'Паспорт Программы'!$A$1:$G$45</definedName>
    <definedName name="_xlnm.Print_Area" localSheetId="1">'паспорта Подпрограмм'!$A$1:$J$346</definedName>
    <definedName name="_xlnm.Print_Area" localSheetId="4">Перечень!$A$1:$M$333</definedName>
    <definedName name="_xlnm.Print_Area" localSheetId="2">Результаты!$A$2:$N$198</definedName>
  </definedNames>
  <calcPr calcId="145621" iterate="1"/>
</workbook>
</file>

<file path=xl/calcChain.xml><?xml version="1.0" encoding="utf-8"?>
<calcChain xmlns="http://schemas.openxmlformats.org/spreadsheetml/2006/main">
  <c r="J166" i="4" l="1"/>
  <c r="G166" i="4"/>
  <c r="F166" i="4"/>
  <c r="G165" i="4"/>
  <c r="F165" i="4"/>
  <c r="E16" i="3"/>
  <c r="G100" i="2" l="1"/>
  <c r="I34" i="1" l="1"/>
  <c r="M15" i="3"/>
  <c r="I15" i="3"/>
  <c r="N9" i="3"/>
  <c r="M9" i="3"/>
  <c r="L9" i="3"/>
  <c r="K9" i="3"/>
  <c r="J9" i="3"/>
  <c r="N8" i="3"/>
  <c r="M8" i="3"/>
  <c r="L8" i="3"/>
  <c r="K8" i="3"/>
  <c r="J8" i="3"/>
  <c r="B13" i="1"/>
  <c r="F13" i="1"/>
  <c r="G13" i="1"/>
  <c r="H13" i="1"/>
  <c r="I13" i="1"/>
  <c r="J13" i="1"/>
  <c r="J29" i="4" l="1"/>
  <c r="I29" i="4"/>
  <c r="H29" i="4"/>
  <c r="G29" i="4"/>
  <c r="J28" i="4"/>
  <c r="I28" i="4"/>
  <c r="H28" i="4"/>
  <c r="G28" i="4"/>
  <c r="F36" i="4"/>
  <c r="H96" i="2"/>
  <c r="I96" i="2"/>
  <c r="J96" i="2"/>
  <c r="K96" i="2"/>
  <c r="F28" i="4"/>
  <c r="J9" i="4" l="1"/>
  <c r="I9" i="4"/>
  <c r="H9" i="4"/>
  <c r="G9" i="4"/>
  <c r="F9" i="4"/>
  <c r="E9" i="4" l="1"/>
  <c r="K142" i="2"/>
  <c r="J142" i="2"/>
  <c r="I142" i="2"/>
  <c r="H142" i="2"/>
  <c r="G142" i="2"/>
  <c r="K188" i="2" l="1"/>
  <c r="J188" i="2"/>
  <c r="I188" i="2"/>
  <c r="H188" i="2"/>
  <c r="K186" i="2" l="1"/>
  <c r="K185" i="2" s="1"/>
  <c r="J186" i="2"/>
  <c r="J185" i="2" s="1"/>
  <c r="I186" i="2"/>
  <c r="I185" i="2" s="1"/>
  <c r="H186" i="2"/>
  <c r="H185" i="2" s="1"/>
  <c r="G188" i="2"/>
  <c r="G186" i="2"/>
  <c r="G185" i="2" s="1"/>
  <c r="J64" i="4" l="1"/>
  <c r="I64" i="4"/>
  <c r="H64" i="4"/>
  <c r="G64" i="4"/>
  <c r="F64" i="4"/>
  <c r="G173" i="2"/>
  <c r="K183" i="2"/>
  <c r="G182" i="2"/>
  <c r="K173" i="2"/>
  <c r="J173" i="2"/>
  <c r="I173" i="2"/>
  <c r="H173" i="2"/>
  <c r="E184" i="2"/>
  <c r="E183" i="2" s="1"/>
  <c r="K184" i="2"/>
  <c r="K182" i="2" s="1"/>
  <c r="J184" i="2"/>
  <c r="J183" i="2" s="1"/>
  <c r="I184" i="2"/>
  <c r="I182" i="2" s="1"/>
  <c r="H184" i="2"/>
  <c r="H182" i="2" s="1"/>
  <c r="G184" i="2"/>
  <c r="F199" i="2"/>
  <c r="K198" i="2"/>
  <c r="J198" i="2"/>
  <c r="I198" i="2"/>
  <c r="H198" i="2"/>
  <c r="G198" i="2"/>
  <c r="E198" i="2"/>
  <c r="K300" i="2"/>
  <c r="J300" i="2"/>
  <c r="I300" i="2"/>
  <c r="H300" i="2"/>
  <c r="G300" i="2"/>
  <c r="E64" i="4" l="1"/>
  <c r="J182" i="2"/>
  <c r="H183" i="2"/>
  <c r="F184" i="2"/>
  <c r="F183" i="2" s="1"/>
  <c r="I183" i="2"/>
  <c r="G183" i="2"/>
  <c r="F198" i="2"/>
  <c r="G20" i="2"/>
  <c r="H106" i="2" l="1"/>
  <c r="H105" i="2" s="1"/>
  <c r="I106" i="2"/>
  <c r="I105" i="2" s="1"/>
  <c r="J106" i="2"/>
  <c r="J105" i="2" s="1"/>
  <c r="K106" i="2"/>
  <c r="K105" i="2" s="1"/>
  <c r="G106" i="2"/>
  <c r="E106" i="2"/>
  <c r="E107" i="2"/>
  <c r="F106" i="2" l="1"/>
  <c r="G105" i="2"/>
  <c r="F105" i="2" s="1"/>
  <c r="I262" i="1"/>
  <c r="H262" i="1"/>
  <c r="G262" i="1"/>
  <c r="F262" i="1"/>
  <c r="E262" i="1"/>
  <c r="I261" i="1"/>
  <c r="H261" i="1"/>
  <c r="G261" i="1"/>
  <c r="F261" i="1"/>
  <c r="E261" i="1"/>
  <c r="I260" i="1"/>
  <c r="H260" i="1"/>
  <c r="G260" i="1"/>
  <c r="F260" i="1"/>
  <c r="E260" i="1"/>
  <c r="E30" i="4" l="1"/>
  <c r="F103" i="2"/>
  <c r="E28" i="4" l="1"/>
  <c r="E29" i="4"/>
  <c r="F100" i="2" l="1"/>
  <c r="F99" i="2" s="1"/>
  <c r="G99" i="2"/>
  <c r="H99" i="2"/>
  <c r="I99" i="2"/>
  <c r="J99" i="2"/>
  <c r="K99" i="2"/>
  <c r="F97" i="2"/>
  <c r="F95" i="2"/>
  <c r="F86" i="2" s="1"/>
  <c r="G96" i="2"/>
  <c r="E95" i="2"/>
  <c r="E86" i="2" s="1"/>
  <c r="E99" i="2"/>
  <c r="E94" i="2"/>
  <c r="E85" i="2" s="1"/>
  <c r="G86" i="2"/>
  <c r="H86" i="2"/>
  <c r="I86" i="2"/>
  <c r="J86" i="2"/>
  <c r="K86" i="2"/>
  <c r="G94" i="2" l="1"/>
  <c r="G93" i="2" s="1"/>
  <c r="E84" i="2"/>
  <c r="E96" i="2"/>
  <c r="E105" i="2" s="1"/>
  <c r="G85" i="2" l="1"/>
  <c r="E93" i="2"/>
  <c r="J22" i="1"/>
  <c r="I22" i="1"/>
  <c r="H22" i="1"/>
  <c r="G22" i="1"/>
  <c r="F22" i="1"/>
  <c r="B22" i="1"/>
  <c r="G84" i="2" l="1"/>
  <c r="E57" i="1"/>
  <c r="E271" i="2"/>
  <c r="H308" i="2" l="1"/>
  <c r="I308" i="2"/>
  <c r="K298" i="2"/>
  <c r="J298" i="2"/>
  <c r="I298" i="2"/>
  <c r="H298" i="2"/>
  <c r="K11" i="2" l="1"/>
  <c r="J11" i="2"/>
  <c r="I11" i="2"/>
  <c r="H11" i="2"/>
  <c r="G11" i="2"/>
  <c r="K50" i="2"/>
  <c r="J50" i="2"/>
  <c r="I50" i="2"/>
  <c r="H50" i="2"/>
  <c r="K49" i="2"/>
  <c r="J49" i="2"/>
  <c r="I49" i="2"/>
  <c r="I48" i="2" s="1"/>
  <c r="H49" i="2"/>
  <c r="H48" i="2" s="1"/>
  <c r="K48" i="2"/>
  <c r="J48" i="2"/>
  <c r="J46" i="2"/>
  <c r="I46" i="2"/>
  <c r="H46" i="2"/>
  <c r="K45" i="2"/>
  <c r="K42" i="2" s="1"/>
  <c r="J45" i="2"/>
  <c r="J42" i="2" s="1"/>
  <c r="I45" i="2"/>
  <c r="I42" i="2" s="1"/>
  <c r="H45" i="2"/>
  <c r="H42" i="2" s="1"/>
  <c r="K38" i="2"/>
  <c r="J38" i="2"/>
  <c r="I38" i="2"/>
  <c r="H38" i="2"/>
  <c r="K37" i="2"/>
  <c r="K36" i="2" s="1"/>
  <c r="J37" i="2"/>
  <c r="J35" i="2" s="1"/>
  <c r="J34" i="2" s="1"/>
  <c r="I37" i="2"/>
  <c r="I36" i="2" s="1"/>
  <c r="H37" i="2"/>
  <c r="H36" i="2" s="1"/>
  <c r="K32" i="2"/>
  <c r="J32" i="2"/>
  <c r="I32" i="2"/>
  <c r="H32" i="2"/>
  <c r="K30" i="2"/>
  <c r="J30" i="2"/>
  <c r="I30" i="2"/>
  <c r="H30" i="2"/>
  <c r="K27" i="2"/>
  <c r="J27" i="2"/>
  <c r="I27" i="2"/>
  <c r="H27" i="2"/>
  <c r="K25" i="2"/>
  <c r="K22" i="2" s="1"/>
  <c r="K21" i="2" s="1"/>
  <c r="J25" i="2"/>
  <c r="J24" i="2" s="1"/>
  <c r="I25" i="2"/>
  <c r="I24" i="2" s="1"/>
  <c r="H25" i="2"/>
  <c r="H22" i="2" s="1"/>
  <c r="H21" i="2" s="1"/>
  <c r="K10" i="2"/>
  <c r="K8" i="2" s="1"/>
  <c r="K7" i="2" s="1"/>
  <c r="J10" i="2"/>
  <c r="J8" i="2" s="1"/>
  <c r="J7" i="2" s="1"/>
  <c r="I10" i="2"/>
  <c r="I9" i="2" s="1"/>
  <c r="H19" i="2"/>
  <c r="K19" i="2"/>
  <c r="K17" i="2"/>
  <c r="J17" i="2"/>
  <c r="I17" i="2"/>
  <c r="H17" i="2"/>
  <c r="K15" i="2"/>
  <c r="J15" i="2"/>
  <c r="I15" i="2"/>
  <c r="H15" i="2"/>
  <c r="K13" i="2"/>
  <c r="J13" i="2"/>
  <c r="I13" i="2"/>
  <c r="H13" i="2"/>
  <c r="K24" i="2" l="1"/>
  <c r="H35" i="2"/>
  <c r="H34" i="2" s="1"/>
  <c r="I35" i="2"/>
  <c r="I34" i="2" s="1"/>
  <c r="K44" i="2"/>
  <c r="K43" i="2" s="1"/>
  <c r="J36" i="2"/>
  <c r="K35" i="2"/>
  <c r="K34" i="2" s="1"/>
  <c r="K46" i="2"/>
  <c r="I19" i="2"/>
  <c r="J19" i="2"/>
  <c r="J44" i="2"/>
  <c r="J43" i="2" s="1"/>
  <c r="H10" i="2"/>
  <c r="H9" i="2" s="1"/>
  <c r="H44" i="2"/>
  <c r="J22" i="2"/>
  <c r="J21" i="2" s="1"/>
  <c r="I44" i="2"/>
  <c r="I43" i="2" s="1"/>
  <c r="H24" i="2"/>
  <c r="I22" i="2"/>
  <c r="I21" i="2" s="1"/>
  <c r="I8" i="2"/>
  <c r="I7" i="2" s="1"/>
  <c r="J9" i="2"/>
  <c r="F11" i="2"/>
  <c r="K9" i="2"/>
  <c r="K41" i="2" l="1"/>
  <c r="K40" i="2" s="1"/>
  <c r="J41" i="2"/>
  <c r="J40" i="2" s="1"/>
  <c r="H8" i="2"/>
  <c r="H7" i="2" s="1"/>
  <c r="I41" i="2"/>
  <c r="I40" i="2" s="1"/>
  <c r="H43" i="2"/>
  <c r="H41" i="2"/>
  <c r="H40" i="2" s="1"/>
  <c r="G209" i="2"/>
  <c r="E213" i="2"/>
  <c r="E14" i="2"/>
  <c r="E12" i="2"/>
  <c r="G49" i="2"/>
  <c r="E51" i="2"/>
  <c r="G19" i="2" l="1"/>
  <c r="E20" i="2"/>
  <c r="H37" i="1" l="1"/>
  <c r="J10" i="1"/>
  <c r="J19" i="1"/>
  <c r="I19" i="1"/>
  <c r="H19" i="1"/>
  <c r="G19" i="1"/>
  <c r="F19" i="1"/>
  <c r="B19" i="1"/>
  <c r="B16" i="1"/>
  <c r="I10" i="1"/>
  <c r="H10" i="1"/>
  <c r="G10" i="1"/>
  <c r="F10" i="1"/>
  <c r="B10" i="1"/>
  <c r="B7" i="1"/>
  <c r="B24" i="3"/>
  <c r="B22" i="3"/>
  <c r="J13" i="4"/>
  <c r="I13" i="4"/>
  <c r="H13" i="4"/>
  <c r="G13" i="4"/>
  <c r="F13" i="4"/>
  <c r="J14" i="4"/>
  <c r="I14" i="4"/>
  <c r="H14" i="4"/>
  <c r="G14" i="4"/>
  <c r="F14" i="4"/>
  <c r="J15" i="4"/>
  <c r="I15" i="4"/>
  <c r="H15" i="4"/>
  <c r="G15" i="4"/>
  <c r="F15" i="4"/>
  <c r="J16" i="4"/>
  <c r="I16" i="4"/>
  <c r="H16" i="4"/>
  <c r="G16" i="4"/>
  <c r="F16" i="4"/>
  <c r="J17" i="4"/>
  <c r="I17" i="4"/>
  <c r="H17" i="4"/>
  <c r="G17" i="4"/>
  <c r="F17" i="4"/>
  <c r="J19" i="4"/>
  <c r="I19" i="4"/>
  <c r="H19" i="4"/>
  <c r="G19" i="4"/>
  <c r="F19" i="4"/>
  <c r="J18" i="4"/>
  <c r="I18" i="4"/>
  <c r="H18" i="4"/>
  <c r="G18" i="4"/>
  <c r="F18" i="4"/>
  <c r="J24" i="4"/>
  <c r="I24" i="4"/>
  <c r="H24" i="4"/>
  <c r="G24" i="4"/>
  <c r="F24" i="4"/>
  <c r="J23" i="4"/>
  <c r="I23" i="4"/>
  <c r="H23" i="4"/>
  <c r="G23" i="4"/>
  <c r="F23" i="4"/>
  <c r="J22" i="4"/>
  <c r="I22" i="4"/>
  <c r="H22" i="4"/>
  <c r="G22" i="4"/>
  <c r="F22" i="4"/>
  <c r="J21" i="4"/>
  <c r="I21" i="4"/>
  <c r="H21" i="4"/>
  <c r="G21" i="4"/>
  <c r="F21" i="4"/>
  <c r="J20" i="4"/>
  <c r="I20" i="4"/>
  <c r="H20" i="4"/>
  <c r="G20" i="4"/>
  <c r="F20" i="4"/>
  <c r="B24" i="4"/>
  <c r="B23" i="4"/>
  <c r="B22" i="4"/>
  <c r="B21" i="4"/>
  <c r="B20" i="4"/>
  <c r="B18" i="4"/>
  <c r="B17" i="4"/>
  <c r="B16" i="4"/>
  <c r="B15" i="4"/>
  <c r="J12" i="4"/>
  <c r="I12" i="4"/>
  <c r="H12" i="4"/>
  <c r="G12" i="4"/>
  <c r="F12" i="4"/>
  <c r="B14" i="4"/>
  <c r="B13" i="4"/>
  <c r="B12" i="4"/>
  <c r="J11" i="4"/>
  <c r="I11" i="4"/>
  <c r="H11" i="4"/>
  <c r="G11" i="4"/>
  <c r="F11" i="4"/>
  <c r="J10" i="4"/>
  <c r="I10" i="4"/>
  <c r="H10" i="4"/>
  <c r="G10" i="4"/>
  <c r="F10" i="4"/>
  <c r="B11" i="4"/>
  <c r="B10" i="4"/>
  <c r="G10" i="2"/>
  <c r="E10" i="2"/>
  <c r="F20" i="2"/>
  <c r="E19" i="2"/>
  <c r="F18" i="2"/>
  <c r="G17" i="2"/>
  <c r="E17" i="2"/>
  <c r="G16" i="1"/>
  <c r="F16" i="1"/>
  <c r="B15" i="3"/>
  <c r="B12" i="3"/>
  <c r="B10" i="3"/>
  <c r="B8" i="3"/>
  <c r="J7" i="4"/>
  <c r="I7" i="4"/>
  <c r="H7" i="4"/>
  <c r="G7" i="4"/>
  <c r="F7" i="4"/>
  <c r="B9" i="4"/>
  <c r="B8" i="4"/>
  <c r="B7" i="4"/>
  <c r="E13" i="4" l="1"/>
  <c r="E21" i="4"/>
  <c r="E19" i="4"/>
  <c r="E23" i="4"/>
  <c r="E24" i="4"/>
  <c r="E10" i="4"/>
  <c r="E16" i="4"/>
  <c r="E7" i="4"/>
  <c r="F19" i="2"/>
  <c r="F17" i="2"/>
  <c r="E11" i="4"/>
  <c r="E22" i="4"/>
  <c r="K81" i="2"/>
  <c r="J81" i="2"/>
  <c r="I81" i="2"/>
  <c r="H81" i="2"/>
  <c r="G81" i="2"/>
  <c r="E81" i="2"/>
  <c r="F79" i="2"/>
  <c r="F78" i="2"/>
  <c r="F77" i="2"/>
  <c r="F76" i="2"/>
  <c r="F75" i="2"/>
  <c r="F74" i="2"/>
  <c r="F73" i="2"/>
  <c r="F72" i="2"/>
  <c r="F71" i="2"/>
  <c r="F70" i="2"/>
  <c r="F69" i="2"/>
  <c r="F68" i="2"/>
  <c r="F67" i="2"/>
  <c r="F66" i="2"/>
  <c r="E25" i="3" s="1"/>
  <c r="F65" i="2"/>
  <c r="F64" i="2"/>
  <c r="F63" i="2"/>
  <c r="F62" i="2"/>
  <c r="F61" i="2"/>
  <c r="F60" i="2"/>
  <c r="F59" i="2"/>
  <c r="F58" i="2"/>
  <c r="F57" i="2"/>
  <c r="F56" i="2"/>
  <c r="F55" i="2"/>
  <c r="F54" i="2"/>
  <c r="E23" i="3" s="1"/>
  <c r="F53" i="2"/>
  <c r="F52" i="2"/>
  <c r="F51" i="2"/>
  <c r="G50" i="2"/>
  <c r="E50" i="2"/>
  <c r="F49" i="2"/>
  <c r="G48" i="2"/>
  <c r="E48" i="2"/>
  <c r="F47" i="2"/>
  <c r="G46" i="2"/>
  <c r="E46" i="2"/>
  <c r="G45" i="2"/>
  <c r="E45" i="2"/>
  <c r="E42" i="2" s="1"/>
  <c r="G44" i="2"/>
  <c r="G41" i="2" s="1"/>
  <c r="E44" i="2"/>
  <c r="E41" i="2" s="1"/>
  <c r="F39" i="2"/>
  <c r="G38" i="2"/>
  <c r="E38" i="2"/>
  <c r="G37" i="2"/>
  <c r="G36" i="2" s="1"/>
  <c r="E37" i="2"/>
  <c r="E35" i="2" s="1"/>
  <c r="F33" i="2"/>
  <c r="G32" i="2"/>
  <c r="E32" i="2"/>
  <c r="F31" i="2"/>
  <c r="G30" i="2"/>
  <c r="E30" i="2"/>
  <c r="F29" i="2"/>
  <c r="F28" i="2"/>
  <c r="G27" i="2"/>
  <c r="E27" i="2"/>
  <c r="F26" i="2"/>
  <c r="G25" i="2"/>
  <c r="G24" i="2" s="1"/>
  <c r="E25" i="2"/>
  <c r="E24" i="2" s="1"/>
  <c r="F23" i="2"/>
  <c r="F16" i="2"/>
  <c r="G15" i="2"/>
  <c r="E15" i="2"/>
  <c r="F14" i="2"/>
  <c r="J8" i="4"/>
  <c r="I8" i="4"/>
  <c r="H8" i="4"/>
  <c r="G13" i="2"/>
  <c r="F8" i="4" s="1"/>
  <c r="E13" i="2"/>
  <c r="F12" i="2"/>
  <c r="E11" i="2"/>
  <c r="E9" i="2"/>
  <c r="G27" i="1" l="1"/>
  <c r="H27" i="1"/>
  <c r="E27" i="1"/>
  <c r="I27" i="1"/>
  <c r="F27" i="1"/>
  <c r="H82" i="2"/>
  <c r="J82" i="2"/>
  <c r="E14" i="4"/>
  <c r="F24" i="2"/>
  <c r="E18" i="4"/>
  <c r="E15" i="4"/>
  <c r="F81" i="2"/>
  <c r="E40" i="2"/>
  <c r="F13" i="2"/>
  <c r="G8" i="4"/>
  <c r="E8" i="4" s="1"/>
  <c r="F27" i="2"/>
  <c r="F30" i="2"/>
  <c r="E12" i="4"/>
  <c r="E8" i="2"/>
  <c r="G43" i="2"/>
  <c r="F50" i="2"/>
  <c r="E22" i="2"/>
  <c r="F25" i="2"/>
  <c r="F46" i="2"/>
  <c r="F48" i="2"/>
  <c r="F10" i="2"/>
  <c r="F15" i="2"/>
  <c r="F37" i="2"/>
  <c r="E13" i="3" s="1"/>
  <c r="F38" i="2"/>
  <c r="F32" i="2"/>
  <c r="G35" i="2"/>
  <c r="F35" i="2" s="1"/>
  <c r="G42" i="2"/>
  <c r="F45" i="2"/>
  <c r="E34" i="2"/>
  <c r="F41" i="2"/>
  <c r="G8" i="2"/>
  <c r="G22" i="2"/>
  <c r="E36" i="2"/>
  <c r="G9" i="2"/>
  <c r="E43" i="2"/>
  <c r="F44" i="2"/>
  <c r="J27" i="1" l="1"/>
  <c r="H28" i="1"/>
  <c r="F28" i="1"/>
  <c r="G82" i="2"/>
  <c r="I82" i="2"/>
  <c r="H80" i="2"/>
  <c r="E82" i="2"/>
  <c r="K82" i="2"/>
  <c r="F43" i="2"/>
  <c r="E21" i="2"/>
  <c r="J80" i="2"/>
  <c r="F42" i="2"/>
  <c r="D16" i="3" s="1"/>
  <c r="G34" i="2"/>
  <c r="F34" i="2" s="1"/>
  <c r="E7" i="2"/>
  <c r="F36" i="2"/>
  <c r="G40" i="2"/>
  <c r="F40" i="2" s="1"/>
  <c r="G21" i="2"/>
  <c r="F22" i="2"/>
  <c r="E11" i="3" s="1"/>
  <c r="F9" i="2"/>
  <c r="G7" i="2"/>
  <c r="F8" i="2"/>
  <c r="E9" i="3" s="1"/>
  <c r="I28" i="1" l="1"/>
  <c r="G28" i="1"/>
  <c r="E28" i="1"/>
  <c r="E80" i="2"/>
  <c r="I80" i="2"/>
  <c r="K80" i="2"/>
  <c r="F7" i="2"/>
  <c r="G80" i="2"/>
  <c r="F82" i="2"/>
  <c r="F21" i="2"/>
  <c r="J93" i="4"/>
  <c r="I93" i="4"/>
  <c r="H93" i="4"/>
  <c r="G93" i="4"/>
  <c r="F93" i="4"/>
  <c r="J103" i="4"/>
  <c r="I103" i="4"/>
  <c r="H103" i="4"/>
  <c r="G103" i="4"/>
  <c r="F103" i="4"/>
  <c r="J108" i="4"/>
  <c r="I108" i="4"/>
  <c r="H108" i="4"/>
  <c r="G108" i="4"/>
  <c r="F108" i="4"/>
  <c r="J113" i="4"/>
  <c r="I113" i="4"/>
  <c r="H113" i="4"/>
  <c r="G113" i="4"/>
  <c r="F113" i="4"/>
  <c r="J118" i="4"/>
  <c r="I118" i="4"/>
  <c r="H118" i="4"/>
  <c r="G118" i="4"/>
  <c r="F118" i="4"/>
  <c r="F128" i="4"/>
  <c r="J133" i="4"/>
  <c r="I133" i="4"/>
  <c r="H133" i="4"/>
  <c r="G133" i="4"/>
  <c r="F133" i="4"/>
  <c r="F138" i="4"/>
  <c r="J148" i="4"/>
  <c r="I148" i="4"/>
  <c r="H148" i="4"/>
  <c r="G148" i="4"/>
  <c r="F148" i="4"/>
  <c r="J153" i="4"/>
  <c r="I153" i="4"/>
  <c r="H153" i="4"/>
  <c r="G153" i="4"/>
  <c r="F153" i="4"/>
  <c r="J158" i="4"/>
  <c r="I158" i="4"/>
  <c r="H158" i="4"/>
  <c r="G158" i="4"/>
  <c r="F158" i="4"/>
  <c r="J159" i="4"/>
  <c r="I159" i="4"/>
  <c r="H159" i="4"/>
  <c r="G159" i="4"/>
  <c r="F159" i="4"/>
  <c r="G260" i="2"/>
  <c r="K275" i="2"/>
  <c r="J138" i="4" s="1"/>
  <c r="J275" i="2"/>
  <c r="I138" i="4" s="1"/>
  <c r="I275" i="2"/>
  <c r="H138" i="4" s="1"/>
  <c r="H275" i="2"/>
  <c r="G138" i="4" s="1"/>
  <c r="G275" i="2"/>
  <c r="F276" i="2"/>
  <c r="K267" i="2"/>
  <c r="J267" i="2"/>
  <c r="I267" i="2"/>
  <c r="H267" i="2"/>
  <c r="G267" i="2"/>
  <c r="K261" i="2"/>
  <c r="J261" i="2"/>
  <c r="I261" i="2"/>
  <c r="H261" i="2"/>
  <c r="G261" i="2"/>
  <c r="F262" i="2"/>
  <c r="J28" i="1" l="1"/>
  <c r="F80" i="2"/>
  <c r="F275" i="2"/>
  <c r="E138" i="4"/>
  <c r="I297" i="1"/>
  <c r="H297" i="1"/>
  <c r="J169" i="4" l="1"/>
  <c r="I169" i="4"/>
  <c r="H169" i="4"/>
  <c r="G169" i="4"/>
  <c r="J168" i="4"/>
  <c r="I168" i="4"/>
  <c r="H168" i="4"/>
  <c r="G168" i="4"/>
  <c r="F169" i="4"/>
  <c r="F168" i="4"/>
  <c r="E317" i="2"/>
  <c r="E316" i="2" s="1"/>
  <c r="F319" i="2"/>
  <c r="F318" i="2"/>
  <c r="K317" i="2"/>
  <c r="K316" i="2" s="1"/>
  <c r="K315" i="2" s="1"/>
  <c r="K322" i="2" s="1"/>
  <c r="J317" i="2"/>
  <c r="J316" i="2" s="1"/>
  <c r="J315" i="2" s="1"/>
  <c r="J322" i="2" s="1"/>
  <c r="I317" i="2"/>
  <c r="I316" i="2" s="1"/>
  <c r="I315" i="2" s="1"/>
  <c r="I322" i="2" s="1"/>
  <c r="H317" i="2"/>
  <c r="H316" i="2" s="1"/>
  <c r="H315" i="2" s="1"/>
  <c r="H322" i="2" s="1"/>
  <c r="F301" i="1" s="1"/>
  <c r="F300" i="1" s="1"/>
  <c r="G317" i="2"/>
  <c r="E322" i="2" l="1"/>
  <c r="E315" i="2"/>
  <c r="J320" i="2"/>
  <c r="H301" i="1"/>
  <c r="H300" i="1" s="1"/>
  <c r="K320" i="2"/>
  <c r="I301" i="1"/>
  <c r="I300" i="1" s="1"/>
  <c r="I320" i="2"/>
  <c r="G301" i="1"/>
  <c r="G300" i="1" s="1"/>
  <c r="E168" i="4"/>
  <c r="E169" i="4"/>
  <c r="F317" i="2"/>
  <c r="F316" i="2" s="1"/>
  <c r="F315" i="2" s="1"/>
  <c r="F322" i="2" s="1"/>
  <c r="E155" i="3" s="1"/>
  <c r="G316" i="2"/>
  <c r="G315" i="2" s="1"/>
  <c r="G322" i="2" s="1"/>
  <c r="E301" i="1" s="1"/>
  <c r="E300" i="1" l="1"/>
  <c r="J301" i="1"/>
  <c r="J300" i="1" s="1"/>
  <c r="E308" i="2" l="1"/>
  <c r="E307" i="2" s="1"/>
  <c r="E306" i="2" s="1"/>
  <c r="E313" i="2" s="1"/>
  <c r="E231" i="2"/>
  <c r="A8" i="4" l="1"/>
  <c r="A9" i="4" s="1"/>
  <c r="A10" i="4" s="1"/>
  <c r="A11" i="4" s="1"/>
  <c r="A12" i="4" s="1"/>
  <c r="A13" i="4" s="1"/>
  <c r="A14" i="4" s="1"/>
  <c r="A15" i="4" s="1"/>
  <c r="A16" i="4" s="1"/>
  <c r="A17" i="4" s="1"/>
  <c r="A18" i="4" s="1"/>
  <c r="A20" i="4" s="1"/>
  <c r="A21" i="4" s="1"/>
  <c r="A22" i="4" s="1"/>
  <c r="A23" i="4" s="1"/>
  <c r="A24" i="4" s="1"/>
  <c r="J16" i="1"/>
  <c r="I16" i="1"/>
  <c r="H16" i="1"/>
  <c r="E20" i="4" l="1"/>
  <c r="G7" i="1" l="1"/>
  <c r="I7" i="1"/>
  <c r="F7" i="1"/>
  <c r="J7" i="1"/>
  <c r="H7" i="1"/>
  <c r="E267" i="1" l="1"/>
  <c r="E266" i="1"/>
  <c r="E259" i="1"/>
  <c r="H245" i="1"/>
  <c r="G245" i="1"/>
  <c r="K284" i="2"/>
  <c r="J284" i="2"/>
  <c r="I284" i="2"/>
  <c r="H284" i="2"/>
  <c r="G284" i="2"/>
  <c r="E284" i="2"/>
  <c r="K279" i="2"/>
  <c r="J279" i="2"/>
  <c r="I279" i="2"/>
  <c r="H279" i="2"/>
  <c r="G279" i="2"/>
  <c r="E279" i="2"/>
  <c r="K260" i="2"/>
  <c r="J260" i="2"/>
  <c r="I260" i="2"/>
  <c r="H260" i="2"/>
  <c r="E260" i="2"/>
  <c r="E263" i="2"/>
  <c r="G263" i="2"/>
  <c r="H263" i="2"/>
  <c r="I263" i="2"/>
  <c r="F260" i="2" l="1"/>
  <c r="K190" i="2"/>
  <c r="J190" i="2"/>
  <c r="I190" i="2"/>
  <c r="K174" i="2"/>
  <c r="K172" i="2"/>
  <c r="J187" i="2"/>
  <c r="J174" i="2"/>
  <c r="J172" i="2"/>
  <c r="I187" i="2"/>
  <c r="I174" i="2"/>
  <c r="I172" i="2"/>
  <c r="H190" i="2"/>
  <c r="H187" i="2"/>
  <c r="H174" i="2"/>
  <c r="H172" i="2"/>
  <c r="G190" i="2"/>
  <c r="G180" i="2"/>
  <c r="G174" i="2"/>
  <c r="G172" i="2"/>
  <c r="E195" i="2"/>
  <c r="E192" i="2"/>
  <c r="E190" i="2"/>
  <c r="E187" i="2"/>
  <c r="E181" i="2"/>
  <c r="E201" i="2" s="1"/>
  <c r="E324" i="2" s="1"/>
  <c r="E178" i="2"/>
  <c r="E175" i="2"/>
  <c r="E172" i="2"/>
  <c r="I177" i="2" l="1"/>
  <c r="K187" i="2"/>
  <c r="K171" i="2"/>
  <c r="E171" i="2"/>
  <c r="G177" i="2"/>
  <c r="J171" i="2"/>
  <c r="I171" i="2"/>
  <c r="E174" i="2"/>
  <c r="E177" i="2"/>
  <c r="H177" i="2"/>
  <c r="I169" i="2"/>
  <c r="I166" i="2" s="1"/>
  <c r="H170" i="2"/>
  <c r="H167" i="2" s="1"/>
  <c r="J170" i="2"/>
  <c r="J167" i="2" s="1"/>
  <c r="K170" i="2"/>
  <c r="K167" i="2" s="1"/>
  <c r="E170" i="2"/>
  <c r="E167" i="2" s="1"/>
  <c r="G187" i="2"/>
  <c r="H171" i="2"/>
  <c r="J177" i="2"/>
  <c r="K169" i="2"/>
  <c r="K166" i="2" s="1"/>
  <c r="K177" i="2"/>
  <c r="K180" i="2"/>
  <c r="I170" i="2"/>
  <c r="I167" i="2" s="1"/>
  <c r="G171" i="2"/>
  <c r="G169" i="2"/>
  <c r="G166" i="2" s="1"/>
  <c r="G202" i="2" s="1"/>
  <c r="J169" i="2"/>
  <c r="H169" i="2"/>
  <c r="G170" i="2"/>
  <c r="G167" i="2" s="1"/>
  <c r="G203" i="2" s="1"/>
  <c r="E169" i="2"/>
  <c r="J63" i="4"/>
  <c r="I63" i="4"/>
  <c r="G63" i="4"/>
  <c r="F63" i="4"/>
  <c r="E182" i="2" l="1"/>
  <c r="E180" i="2" s="1"/>
  <c r="K168" i="2"/>
  <c r="G200" i="2"/>
  <c r="K203" i="2"/>
  <c r="I168" i="2"/>
  <c r="I165" i="2"/>
  <c r="I202" i="2"/>
  <c r="K165" i="2"/>
  <c r="K202" i="2"/>
  <c r="E63" i="4"/>
  <c r="J168" i="2"/>
  <c r="J166" i="2"/>
  <c r="H166" i="2"/>
  <c r="H168" i="2"/>
  <c r="G168" i="2"/>
  <c r="G165" i="2"/>
  <c r="E166" i="2"/>
  <c r="E168" i="2"/>
  <c r="E203" i="2" l="1"/>
  <c r="K200" i="2"/>
  <c r="J165" i="2"/>
  <c r="J202" i="2"/>
  <c r="H165" i="2"/>
  <c r="H202" i="2"/>
  <c r="E165" i="2"/>
  <c r="E202" i="2"/>
  <c r="J180" i="2"/>
  <c r="J203" i="2"/>
  <c r="I180" i="2"/>
  <c r="I203" i="2"/>
  <c r="I200" i="2" s="1"/>
  <c r="H180" i="2"/>
  <c r="H203" i="2"/>
  <c r="H200" i="2" s="1"/>
  <c r="G142" i="1"/>
  <c r="F197" i="2"/>
  <c r="F196" i="2"/>
  <c r="F195" i="2"/>
  <c r="E200" i="2" l="1"/>
  <c r="J200" i="2"/>
  <c r="I102" i="2"/>
  <c r="E62" i="4" l="1"/>
  <c r="F192" i="2"/>
  <c r="F194" i="2"/>
  <c r="E265" i="1" l="1"/>
  <c r="F265" i="1"/>
  <c r="G265" i="1"/>
  <c r="H265" i="1"/>
  <c r="I265" i="1"/>
  <c r="E17" i="4" l="1"/>
  <c r="J165" i="4" l="1"/>
  <c r="I165" i="4"/>
  <c r="I166" i="4"/>
  <c r="H25" i="1" l="1"/>
  <c r="I25" i="1"/>
  <c r="F25" i="1"/>
  <c r="G25" i="1"/>
  <c r="H166" i="4" l="1"/>
  <c r="H165" i="4"/>
  <c r="E25" i="1" l="1"/>
  <c r="J25" i="1" s="1"/>
  <c r="I285" i="1"/>
  <c r="H285" i="1"/>
  <c r="F310" i="2"/>
  <c r="F309" i="2"/>
  <c r="K308" i="2"/>
  <c r="K307" i="2" s="1"/>
  <c r="J308" i="2"/>
  <c r="J307" i="2" s="1"/>
  <c r="H307" i="2"/>
  <c r="G308" i="2"/>
  <c r="G307" i="2" s="1"/>
  <c r="I307" i="2"/>
  <c r="I306" i="2" s="1"/>
  <c r="I313" i="2" s="1"/>
  <c r="G289" i="1" s="1"/>
  <c r="G306" i="2" l="1"/>
  <c r="G320" i="2" s="1"/>
  <c r="H306" i="2"/>
  <c r="H320" i="2" s="1"/>
  <c r="K306" i="2"/>
  <c r="K313" i="2" s="1"/>
  <c r="J306" i="2"/>
  <c r="F308" i="2"/>
  <c r="F307" i="2" s="1"/>
  <c r="F306" i="2" s="1"/>
  <c r="I289" i="1" l="1"/>
  <c r="E151" i="3"/>
  <c r="F320" i="2"/>
  <c r="E166" i="4"/>
  <c r="H313" i="2"/>
  <c r="F289" i="1" s="1"/>
  <c r="F288" i="1" s="1"/>
  <c r="G313" i="2"/>
  <c r="E289" i="1" s="1"/>
  <c r="F313" i="2"/>
  <c r="J313" i="2"/>
  <c r="H289" i="1" s="1"/>
  <c r="H288" i="1" s="1"/>
  <c r="G288" i="1" l="1"/>
  <c r="E165" i="4"/>
  <c r="E288" i="1"/>
  <c r="J289" i="1"/>
  <c r="J288" i="1" s="1"/>
  <c r="J142" i="1"/>
  <c r="E61" i="4"/>
  <c r="F193" i="2"/>
  <c r="F181" i="2" l="1"/>
  <c r="F201" i="2"/>
  <c r="C77" i="3" l="1"/>
  <c r="E22" i="6"/>
  <c r="I90" i="1" l="1"/>
  <c r="H90" i="1"/>
  <c r="G90" i="1"/>
  <c r="I89" i="1"/>
  <c r="H89" i="1"/>
  <c r="G89" i="1"/>
  <c r="I93" i="1"/>
  <c r="H93" i="1"/>
  <c r="G93" i="1"/>
  <c r="H272" i="1" l="1"/>
  <c r="I272" i="1"/>
  <c r="J272" i="1"/>
  <c r="H238" i="1"/>
  <c r="I238" i="1"/>
  <c r="J238" i="1"/>
  <c r="G238" i="1"/>
  <c r="G235" i="1"/>
  <c r="H235" i="1"/>
  <c r="I235" i="1"/>
  <c r="J235" i="1"/>
  <c r="B235" i="1"/>
  <c r="H232" i="1"/>
  <c r="I232" i="1"/>
  <c r="J232" i="1"/>
  <c r="B232" i="1"/>
  <c r="G229" i="1"/>
  <c r="H229" i="1"/>
  <c r="I229" i="1"/>
  <c r="J229" i="1"/>
  <c r="F229" i="1"/>
  <c r="B229" i="1"/>
  <c r="G226" i="1"/>
  <c r="H226" i="1"/>
  <c r="I226" i="1"/>
  <c r="J226" i="1"/>
  <c r="F226" i="1"/>
  <c r="B226" i="1"/>
  <c r="H223" i="1"/>
  <c r="I223" i="1"/>
  <c r="J223" i="1"/>
  <c r="B223" i="1"/>
  <c r="F207" i="1"/>
  <c r="B207" i="1"/>
  <c r="G192" i="1"/>
  <c r="H192" i="1"/>
  <c r="I192" i="1"/>
  <c r="J192" i="1"/>
  <c r="F192" i="1"/>
  <c r="B192" i="1"/>
  <c r="J161" i="1"/>
  <c r="G161" i="1"/>
  <c r="H161" i="1"/>
  <c r="I161" i="1"/>
  <c r="F161" i="1"/>
  <c r="B161" i="1"/>
  <c r="G138" i="1"/>
  <c r="H138" i="1"/>
  <c r="I138" i="1"/>
  <c r="J138" i="1"/>
  <c r="F138" i="1"/>
  <c r="B138" i="1"/>
  <c r="G135" i="1"/>
  <c r="H135" i="1"/>
  <c r="I135" i="1"/>
  <c r="J135" i="1"/>
  <c r="F135" i="1"/>
  <c r="B135" i="1"/>
  <c r="G99" i="1"/>
  <c r="H99" i="1"/>
  <c r="I99" i="1"/>
  <c r="J99" i="1"/>
  <c r="F99" i="1"/>
  <c r="B99" i="1"/>
  <c r="G244" i="1" l="1"/>
  <c r="G163" i="2" l="1"/>
  <c r="G162" i="2" s="1"/>
  <c r="H163" i="2"/>
  <c r="H162" i="2" s="1"/>
  <c r="J163" i="2"/>
  <c r="J162" i="2" s="1"/>
  <c r="I163" i="2"/>
  <c r="K163" i="2"/>
  <c r="K162" i="2" s="1"/>
  <c r="F163" i="2" l="1"/>
  <c r="F162" i="2" s="1"/>
  <c r="I162" i="2"/>
  <c r="F301" i="2"/>
  <c r="F292" i="2"/>
  <c r="F291" i="2"/>
  <c r="F287" i="2"/>
  <c r="F286" i="2"/>
  <c r="F281" i="2"/>
  <c r="F280" i="2" s="1"/>
  <c r="F274" i="2"/>
  <c r="F272" i="2"/>
  <c r="F270" i="2"/>
  <c r="F268" i="2"/>
  <c r="F266" i="2"/>
  <c r="F264" i="2"/>
  <c r="F257" i="2"/>
  <c r="F252" i="2"/>
  <c r="F243" i="2"/>
  <c r="F234" i="2"/>
  <c r="F230" i="2"/>
  <c r="F209" i="2"/>
  <c r="F186" i="2"/>
  <c r="F178" i="2"/>
  <c r="F176" i="2"/>
  <c r="F175" i="2"/>
  <c r="F172" i="2"/>
  <c r="F145" i="2"/>
  <c r="F144" i="2"/>
  <c r="F143" i="2"/>
  <c r="F130" i="2"/>
  <c r="F232" i="2" l="1"/>
  <c r="F179" i="2" l="1"/>
  <c r="F173" i="2"/>
  <c r="B45" i="6" l="1"/>
  <c r="F162" i="4" l="1"/>
  <c r="F161" i="4"/>
  <c r="H60" i="4"/>
  <c r="I60" i="4"/>
  <c r="J60" i="4"/>
  <c r="F60" i="4"/>
  <c r="J58" i="4"/>
  <c r="F58" i="4"/>
  <c r="G57" i="4"/>
  <c r="H57" i="4"/>
  <c r="I57" i="4"/>
  <c r="J57" i="4"/>
  <c r="F57" i="4"/>
  <c r="G56" i="4"/>
  <c r="H56" i="4"/>
  <c r="I56" i="4"/>
  <c r="J56" i="4"/>
  <c r="F56" i="4"/>
  <c r="G55" i="4"/>
  <c r="H55" i="4"/>
  <c r="I55" i="4"/>
  <c r="J55" i="4"/>
  <c r="F55" i="4"/>
  <c r="G54" i="4"/>
  <c r="H54" i="4"/>
  <c r="I54" i="4"/>
  <c r="J54" i="4"/>
  <c r="F54" i="4"/>
  <c r="G53" i="4"/>
  <c r="H53" i="4"/>
  <c r="I53" i="4"/>
  <c r="J53" i="4"/>
  <c r="F53" i="4"/>
  <c r="G52" i="4"/>
  <c r="H52" i="4"/>
  <c r="I52" i="4"/>
  <c r="J52" i="4"/>
  <c r="F52" i="4"/>
  <c r="G51" i="4"/>
  <c r="H51" i="4"/>
  <c r="I51" i="4"/>
  <c r="J51" i="4"/>
  <c r="F51" i="4"/>
  <c r="G36" i="4"/>
  <c r="H36" i="4"/>
  <c r="I36" i="4"/>
  <c r="J36" i="4"/>
  <c r="G298" i="2"/>
  <c r="I297" i="2"/>
  <c r="I304" i="2" s="1"/>
  <c r="J297" i="2"/>
  <c r="J304" i="2" s="1"/>
  <c r="K297" i="2"/>
  <c r="K304" i="2" s="1"/>
  <c r="E298" i="2"/>
  <c r="E297" i="2" s="1"/>
  <c r="E320" i="2" s="1"/>
  <c r="G290" i="2"/>
  <c r="H290" i="2"/>
  <c r="H289" i="2" s="1"/>
  <c r="H288" i="2" s="1"/>
  <c r="I290" i="2"/>
  <c r="I289" i="2" s="1"/>
  <c r="I288" i="2" s="1"/>
  <c r="J290" i="2"/>
  <c r="J289" i="2" s="1"/>
  <c r="J288" i="2" s="1"/>
  <c r="K290" i="2"/>
  <c r="K289" i="2" s="1"/>
  <c r="K288" i="2" s="1"/>
  <c r="H283" i="2"/>
  <c r="H282" i="2" s="1"/>
  <c r="I283" i="2"/>
  <c r="I282" i="2" s="1"/>
  <c r="J283" i="2"/>
  <c r="J282" i="2" s="1"/>
  <c r="K283" i="2"/>
  <c r="K282" i="2" s="1"/>
  <c r="E283" i="2"/>
  <c r="E282" i="2" s="1"/>
  <c r="G285" i="2"/>
  <c r="H285" i="2"/>
  <c r="I285" i="2"/>
  <c r="J285" i="2"/>
  <c r="K285" i="2"/>
  <c r="E285" i="2"/>
  <c r="H278" i="2"/>
  <c r="H277" i="2" s="1"/>
  <c r="I278" i="2"/>
  <c r="I277" i="2" s="1"/>
  <c r="J278" i="2"/>
  <c r="J277" i="2" s="1"/>
  <c r="K278" i="2"/>
  <c r="K277" i="2" s="1"/>
  <c r="E278" i="2"/>
  <c r="E277" i="2" s="1"/>
  <c r="G280" i="2"/>
  <c r="H280" i="2"/>
  <c r="I280" i="2"/>
  <c r="J280" i="2"/>
  <c r="K280" i="2"/>
  <c r="E280" i="2"/>
  <c r="H259" i="2"/>
  <c r="H258" i="2" s="1"/>
  <c r="I259" i="2"/>
  <c r="J259" i="2"/>
  <c r="J258" i="2" s="1"/>
  <c r="K259" i="2"/>
  <c r="K258" i="2" s="1"/>
  <c r="E259" i="2"/>
  <c r="E258" i="2" s="1"/>
  <c r="G273" i="2"/>
  <c r="H273" i="2"/>
  <c r="I273" i="2"/>
  <c r="J273" i="2"/>
  <c r="K273" i="2"/>
  <c r="E273" i="2"/>
  <c r="G271" i="2"/>
  <c r="H271" i="2"/>
  <c r="G128" i="4" s="1"/>
  <c r="I271" i="2"/>
  <c r="H128" i="4" s="1"/>
  <c r="J271" i="2"/>
  <c r="I128" i="4" s="1"/>
  <c r="K271" i="2"/>
  <c r="J128" i="4" s="1"/>
  <c r="G269" i="2"/>
  <c r="H269" i="2"/>
  <c r="I269" i="2"/>
  <c r="J269" i="2"/>
  <c r="K269" i="2"/>
  <c r="E269" i="2"/>
  <c r="E267" i="2"/>
  <c r="G265" i="2"/>
  <c r="H265" i="2"/>
  <c r="I265" i="2"/>
  <c r="J265" i="2"/>
  <c r="K265" i="2"/>
  <c r="E265" i="2"/>
  <c r="J263" i="2"/>
  <c r="K263" i="2"/>
  <c r="E261" i="2"/>
  <c r="G256" i="2"/>
  <c r="G255" i="2" s="1"/>
  <c r="H256" i="2"/>
  <c r="H255" i="2" s="1"/>
  <c r="H254" i="2" s="1"/>
  <c r="H253" i="2" s="1"/>
  <c r="I256" i="2"/>
  <c r="J256" i="2"/>
  <c r="J255" i="2" s="1"/>
  <c r="J254" i="2" s="1"/>
  <c r="J253" i="2" s="1"/>
  <c r="K256" i="2"/>
  <c r="K255" i="2" s="1"/>
  <c r="K254" i="2" s="1"/>
  <c r="K253" i="2" s="1"/>
  <c r="E256" i="2"/>
  <c r="E255" i="2" s="1"/>
  <c r="E254" i="2" s="1"/>
  <c r="E253" i="2" s="1"/>
  <c r="G250" i="2"/>
  <c r="H250" i="2"/>
  <c r="I250" i="2"/>
  <c r="J250" i="2"/>
  <c r="K250" i="2"/>
  <c r="E250" i="2"/>
  <c r="E249" i="2" s="1"/>
  <c r="G251" i="2"/>
  <c r="H251" i="2"/>
  <c r="I251" i="2"/>
  <c r="J251" i="2"/>
  <c r="K251" i="2"/>
  <c r="E251" i="2"/>
  <c r="G229" i="2"/>
  <c r="H229" i="2"/>
  <c r="H228" i="2" s="1"/>
  <c r="H236" i="2" s="1"/>
  <c r="H235" i="2" s="1"/>
  <c r="I229" i="2"/>
  <c r="I228" i="2" s="1"/>
  <c r="J229" i="2"/>
  <c r="J228" i="2" s="1"/>
  <c r="K229" i="2"/>
  <c r="K228" i="2" s="1"/>
  <c r="K236" i="2" s="1"/>
  <c r="K235" i="2" s="1"/>
  <c r="E229" i="2"/>
  <c r="E228" i="2" s="1"/>
  <c r="E236" i="2" s="1"/>
  <c r="E235" i="2" s="1"/>
  <c r="F233" i="2"/>
  <c r="G233" i="2"/>
  <c r="H233" i="2"/>
  <c r="I233" i="2"/>
  <c r="J233" i="2"/>
  <c r="K233" i="2"/>
  <c r="E233" i="2"/>
  <c r="F231" i="2"/>
  <c r="G231" i="2"/>
  <c r="H231" i="2"/>
  <c r="I231" i="2"/>
  <c r="J231" i="2"/>
  <c r="K231" i="2"/>
  <c r="G207" i="2"/>
  <c r="I207" i="2"/>
  <c r="I206" i="2" s="1"/>
  <c r="J207" i="2"/>
  <c r="J206" i="2" s="1"/>
  <c r="K207" i="2"/>
  <c r="K206" i="2" s="1"/>
  <c r="K205" i="2" s="1"/>
  <c r="E207" i="2"/>
  <c r="E206" i="2" s="1"/>
  <c r="E215" i="2" s="1"/>
  <c r="E214" i="2" s="1"/>
  <c r="G212" i="2"/>
  <c r="I212" i="2"/>
  <c r="J212" i="2"/>
  <c r="K212" i="2"/>
  <c r="E212" i="2"/>
  <c r="G210" i="2"/>
  <c r="I210" i="2"/>
  <c r="J210" i="2"/>
  <c r="K210" i="2"/>
  <c r="E210" i="2"/>
  <c r="E208" i="2"/>
  <c r="F177" i="2"/>
  <c r="F174" i="2"/>
  <c r="F171" i="2"/>
  <c r="H140" i="2"/>
  <c r="I140" i="2"/>
  <c r="J141" i="2"/>
  <c r="K141" i="2"/>
  <c r="E142" i="2"/>
  <c r="E141" i="2" s="1"/>
  <c r="G129" i="2"/>
  <c r="H129" i="2"/>
  <c r="H128" i="2" s="1"/>
  <c r="H126" i="2" s="1"/>
  <c r="I129" i="2"/>
  <c r="I128" i="2" s="1"/>
  <c r="I126" i="2" s="1"/>
  <c r="J129" i="2"/>
  <c r="J128" i="2" s="1"/>
  <c r="J126" i="2" s="1"/>
  <c r="K129" i="2"/>
  <c r="K128" i="2" s="1"/>
  <c r="K126" i="2" s="1"/>
  <c r="E129" i="2"/>
  <c r="E128" i="2" s="1"/>
  <c r="E126" i="2" s="1"/>
  <c r="H102" i="2"/>
  <c r="J102" i="2"/>
  <c r="K102" i="2"/>
  <c r="H94" i="2" l="1"/>
  <c r="H93" i="2" s="1"/>
  <c r="F102" i="2"/>
  <c r="K94" i="2"/>
  <c r="K93" i="2" s="1"/>
  <c r="I94" i="2"/>
  <c r="I93" i="2" s="1"/>
  <c r="J94" i="2"/>
  <c r="J93" i="2" s="1"/>
  <c r="E128" i="4"/>
  <c r="I255" i="2"/>
  <c r="I254" i="2" s="1"/>
  <c r="I253" i="2" s="1"/>
  <c r="I258" i="2"/>
  <c r="J302" i="2"/>
  <c r="H276" i="1"/>
  <c r="I302" i="2"/>
  <c r="G276" i="1"/>
  <c r="I276" i="1"/>
  <c r="K302" i="2"/>
  <c r="F256" i="2"/>
  <c r="F267" i="2"/>
  <c r="F269" i="2"/>
  <c r="F265" i="2"/>
  <c r="F166" i="2"/>
  <c r="F167" i="2"/>
  <c r="F170" i="2"/>
  <c r="F250" i="2"/>
  <c r="G289" i="2"/>
  <c r="F290" i="2"/>
  <c r="G128" i="2"/>
  <c r="F129" i="2"/>
  <c r="F261" i="2"/>
  <c r="F271" i="2"/>
  <c r="G259" i="2"/>
  <c r="F251" i="2"/>
  <c r="G254" i="2"/>
  <c r="G141" i="2"/>
  <c r="F142" i="2"/>
  <c r="F169" i="2"/>
  <c r="F185" i="2"/>
  <c r="G206" i="2"/>
  <c r="G205" i="2" s="1"/>
  <c r="G228" i="2"/>
  <c r="F228" i="2" s="1"/>
  <c r="F229" i="2"/>
  <c r="F285" i="2"/>
  <c r="G297" i="2"/>
  <c r="G304" i="2" s="1"/>
  <c r="F263" i="2"/>
  <c r="F273" i="2"/>
  <c r="G278" i="2"/>
  <c r="F279" i="2"/>
  <c r="G283" i="2"/>
  <c r="F284" i="2"/>
  <c r="K225" i="2"/>
  <c r="E218" i="2"/>
  <c r="E225" i="2" s="1"/>
  <c r="H225" i="2"/>
  <c r="H325" i="2" s="1"/>
  <c r="K227" i="2"/>
  <c r="J215" i="2"/>
  <c r="J205" i="2"/>
  <c r="I205" i="2"/>
  <c r="I215" i="2"/>
  <c r="I227" i="2"/>
  <c r="I236" i="2"/>
  <c r="I235" i="2" s="1"/>
  <c r="I296" i="2"/>
  <c r="E205" i="2"/>
  <c r="E296" i="2"/>
  <c r="E304" i="2" s="1"/>
  <c r="E311" i="2"/>
  <c r="K296" i="2"/>
  <c r="K311" i="2"/>
  <c r="K140" i="2"/>
  <c r="K148" i="2" s="1"/>
  <c r="K146" i="2" s="1"/>
  <c r="K215" i="2"/>
  <c r="J227" i="2"/>
  <c r="J236" i="2"/>
  <c r="J235" i="2" s="1"/>
  <c r="J296" i="2"/>
  <c r="E227" i="2"/>
  <c r="H227" i="2"/>
  <c r="E248" i="2"/>
  <c r="E51" i="4"/>
  <c r="E55" i="4"/>
  <c r="E57" i="4"/>
  <c r="E53" i="4"/>
  <c r="E52" i="4"/>
  <c r="E54" i="4"/>
  <c r="E56" i="4"/>
  <c r="E36" i="4"/>
  <c r="I141" i="2"/>
  <c r="E140" i="2"/>
  <c r="E148" i="2" s="1"/>
  <c r="G140" i="2"/>
  <c r="G139" i="2" s="1"/>
  <c r="E137" i="2"/>
  <c r="H137" i="2"/>
  <c r="I148" i="2"/>
  <c r="I146" i="2" s="1"/>
  <c r="I139" i="2"/>
  <c r="H148" i="2"/>
  <c r="H146" i="2" s="1"/>
  <c r="H139" i="2"/>
  <c r="J137" i="2"/>
  <c r="I137" i="2"/>
  <c r="K137" i="2"/>
  <c r="H141" i="2"/>
  <c r="J140" i="2"/>
  <c r="K177" i="1"/>
  <c r="I152" i="1"/>
  <c r="I153" i="1"/>
  <c r="H153" i="1"/>
  <c r="G152" i="1"/>
  <c r="G153" i="1"/>
  <c r="F152" i="1"/>
  <c r="F153" i="1"/>
  <c r="E152" i="1"/>
  <c r="E153" i="1"/>
  <c r="I246" i="1"/>
  <c r="I247" i="1"/>
  <c r="I248" i="1"/>
  <c r="I249" i="1"/>
  <c r="I250" i="1"/>
  <c r="I251" i="1"/>
  <c r="I252" i="1"/>
  <c r="I253" i="1"/>
  <c r="I254" i="1"/>
  <c r="I255" i="1"/>
  <c r="I256" i="1"/>
  <c r="I257" i="1"/>
  <c r="I258" i="1"/>
  <c r="I263" i="1"/>
  <c r="I264" i="1"/>
  <c r="I266" i="1"/>
  <c r="I267" i="1"/>
  <c r="H246" i="1"/>
  <c r="H247" i="1"/>
  <c r="H248" i="1"/>
  <c r="H249" i="1"/>
  <c r="H250" i="1"/>
  <c r="H251" i="1"/>
  <c r="H252" i="1"/>
  <c r="H253" i="1"/>
  <c r="H254" i="1"/>
  <c r="H255" i="1"/>
  <c r="H256" i="1"/>
  <c r="H257" i="1"/>
  <c r="H258" i="1"/>
  <c r="H263" i="1"/>
  <c r="H264" i="1"/>
  <c r="H266" i="1"/>
  <c r="H267" i="1"/>
  <c r="G246" i="1"/>
  <c r="G247" i="1"/>
  <c r="G248" i="1"/>
  <c r="G249" i="1"/>
  <c r="G250" i="1"/>
  <c r="G251" i="1"/>
  <c r="G252" i="1"/>
  <c r="G253" i="1"/>
  <c r="G254" i="1"/>
  <c r="G255" i="1"/>
  <c r="G256" i="1"/>
  <c r="G257" i="1"/>
  <c r="G258" i="1"/>
  <c r="G263" i="1"/>
  <c r="G264" i="1"/>
  <c r="G266" i="1"/>
  <c r="G267" i="1"/>
  <c r="F255" i="1"/>
  <c r="F256" i="1"/>
  <c r="F257" i="1"/>
  <c r="F258" i="1"/>
  <c r="F263" i="1"/>
  <c r="F264" i="1"/>
  <c r="F266" i="1"/>
  <c r="F267" i="1"/>
  <c r="F245" i="1"/>
  <c r="F246" i="1"/>
  <c r="F247" i="1"/>
  <c r="F248" i="1"/>
  <c r="F249" i="1"/>
  <c r="F250" i="1"/>
  <c r="F251" i="1"/>
  <c r="F252" i="1"/>
  <c r="F253" i="1"/>
  <c r="F254" i="1"/>
  <c r="E255" i="1"/>
  <c r="E256" i="1"/>
  <c r="E257" i="1"/>
  <c r="E258" i="1"/>
  <c r="E263" i="1"/>
  <c r="E264" i="1"/>
  <c r="E249" i="1"/>
  <c r="E250" i="1"/>
  <c r="E251" i="1"/>
  <c r="E252" i="1"/>
  <c r="E253" i="1"/>
  <c r="E254" i="1"/>
  <c r="E245" i="1"/>
  <c r="E246" i="1"/>
  <c r="E247" i="1"/>
  <c r="E248" i="1"/>
  <c r="F218" i="1"/>
  <c r="G218" i="1"/>
  <c r="H218" i="1"/>
  <c r="I218" i="1"/>
  <c r="E218" i="1"/>
  <c r="F217" i="1"/>
  <c r="G217" i="1"/>
  <c r="H217" i="1"/>
  <c r="I217" i="1"/>
  <c r="E217" i="1"/>
  <c r="F216" i="1"/>
  <c r="G216" i="1"/>
  <c r="H216" i="1"/>
  <c r="I216" i="1"/>
  <c r="E216" i="1"/>
  <c r="F215" i="1"/>
  <c r="G215" i="1"/>
  <c r="H215" i="1"/>
  <c r="I215" i="1"/>
  <c r="E215" i="1"/>
  <c r="F214" i="1"/>
  <c r="G214" i="1"/>
  <c r="H214" i="1"/>
  <c r="I214" i="1"/>
  <c r="E214" i="1"/>
  <c r="I187" i="1"/>
  <c r="G185" i="1"/>
  <c r="H185" i="1"/>
  <c r="I185" i="1"/>
  <c r="G184" i="1"/>
  <c r="H184" i="1"/>
  <c r="I184" i="1"/>
  <c r="H183" i="1"/>
  <c r="F172" i="1"/>
  <c r="G172" i="1"/>
  <c r="H172" i="1"/>
  <c r="I172" i="1"/>
  <c r="E172" i="1"/>
  <c r="F171" i="1"/>
  <c r="G171" i="1"/>
  <c r="H171" i="1"/>
  <c r="I171" i="1"/>
  <c r="E171" i="1"/>
  <c r="F170" i="1"/>
  <c r="G170" i="1"/>
  <c r="H170" i="1"/>
  <c r="I170" i="1"/>
  <c r="E170" i="1"/>
  <c r="F169" i="1"/>
  <c r="G169" i="1"/>
  <c r="H169" i="1"/>
  <c r="I169" i="1"/>
  <c r="E169" i="1"/>
  <c r="H152" i="1"/>
  <c r="F151" i="1"/>
  <c r="G151" i="1"/>
  <c r="H151" i="1"/>
  <c r="I151" i="1"/>
  <c r="E151" i="1"/>
  <c r="F150" i="1"/>
  <c r="G150" i="1"/>
  <c r="H150" i="1"/>
  <c r="I150" i="1"/>
  <c r="E150" i="1"/>
  <c r="H149" i="1"/>
  <c r="I149" i="1"/>
  <c r="F148" i="1"/>
  <c r="G148" i="1"/>
  <c r="H148" i="1"/>
  <c r="I148" i="1"/>
  <c r="E148" i="1"/>
  <c r="F147" i="1"/>
  <c r="G147" i="1"/>
  <c r="H147" i="1"/>
  <c r="I147" i="1"/>
  <c r="E147" i="1"/>
  <c r="F146" i="1"/>
  <c r="G146" i="1"/>
  <c r="H146" i="1"/>
  <c r="I146" i="1"/>
  <c r="E146" i="1"/>
  <c r="F109" i="1"/>
  <c r="G109" i="1"/>
  <c r="H109" i="1"/>
  <c r="I109" i="1"/>
  <c r="E109" i="1"/>
  <c r="F108" i="1"/>
  <c r="G108" i="1"/>
  <c r="H108" i="1"/>
  <c r="I108" i="1"/>
  <c r="E108" i="1"/>
  <c r="F107" i="1"/>
  <c r="G107" i="1"/>
  <c r="H107" i="1"/>
  <c r="I107" i="1"/>
  <c r="E107" i="1"/>
  <c r="F106" i="1"/>
  <c r="G106" i="1"/>
  <c r="H106" i="1"/>
  <c r="I106" i="1"/>
  <c r="E106" i="1"/>
  <c r="G92" i="1"/>
  <c r="H92" i="1"/>
  <c r="I92" i="1"/>
  <c r="G88" i="1"/>
  <c r="H88" i="1"/>
  <c r="I88" i="1"/>
  <c r="G87" i="1"/>
  <c r="H87" i="1"/>
  <c r="I87" i="1"/>
  <c r="E224" i="2" l="1"/>
  <c r="E325" i="2"/>
  <c r="E135" i="2"/>
  <c r="K224" i="2"/>
  <c r="K325" i="2"/>
  <c r="K214" i="2"/>
  <c r="J214" i="2"/>
  <c r="I214" i="2"/>
  <c r="I85" i="2"/>
  <c r="F96" i="2"/>
  <c r="H85" i="2"/>
  <c r="F255" i="2"/>
  <c r="F85" i="1"/>
  <c r="F84" i="1"/>
  <c r="G302" i="2"/>
  <c r="E276" i="1"/>
  <c r="E275" i="1" s="1"/>
  <c r="H224" i="2"/>
  <c r="F181" i="1"/>
  <c r="F180" i="1" s="1"/>
  <c r="E146" i="2"/>
  <c r="G137" i="2"/>
  <c r="F137" i="2" s="1"/>
  <c r="G126" i="2"/>
  <c r="F168" i="2"/>
  <c r="G215" i="2"/>
  <c r="E139" i="2"/>
  <c r="G236" i="2"/>
  <c r="F236" i="2" s="1"/>
  <c r="E217" i="2"/>
  <c r="G227" i="2"/>
  <c r="F165" i="2"/>
  <c r="F128" i="2"/>
  <c r="F126" i="2" s="1"/>
  <c r="G288" i="2"/>
  <c r="F288" i="2" s="1"/>
  <c r="F289" i="2"/>
  <c r="G148" i="2"/>
  <c r="F140" i="2"/>
  <c r="G253" i="2"/>
  <c r="F253" i="2" s="1"/>
  <c r="F254" i="2"/>
  <c r="G258" i="2"/>
  <c r="F258" i="2" s="1"/>
  <c r="F259" i="2"/>
  <c r="G282" i="2"/>
  <c r="F282" i="2" s="1"/>
  <c r="F283" i="2"/>
  <c r="G296" i="2"/>
  <c r="G277" i="2"/>
  <c r="F277" i="2" s="1"/>
  <c r="F278" i="2"/>
  <c r="J311" i="2"/>
  <c r="I311" i="2"/>
  <c r="K139" i="2"/>
  <c r="G22" i="6"/>
  <c r="I225" i="2"/>
  <c r="D22" i="6"/>
  <c r="F22" i="6"/>
  <c r="J225" i="2"/>
  <c r="J139" i="2"/>
  <c r="J148" i="2"/>
  <c r="J146" i="2" s="1"/>
  <c r="F202" i="1"/>
  <c r="G202" i="1"/>
  <c r="H202" i="1"/>
  <c r="I202" i="1"/>
  <c r="E202" i="1"/>
  <c r="F201" i="1"/>
  <c r="G201" i="1"/>
  <c r="H201" i="1"/>
  <c r="I201" i="1"/>
  <c r="E201" i="1"/>
  <c r="F200" i="1"/>
  <c r="G200" i="1"/>
  <c r="H200" i="1"/>
  <c r="I200" i="1"/>
  <c r="E200" i="1"/>
  <c r="F199" i="1"/>
  <c r="G199" i="1"/>
  <c r="H199" i="1"/>
  <c r="I199" i="1"/>
  <c r="E199" i="1"/>
  <c r="I244" i="1"/>
  <c r="F244" i="1"/>
  <c r="H244" i="1"/>
  <c r="E244" i="1"/>
  <c r="I280" i="1"/>
  <c r="G280" i="1"/>
  <c r="H280" i="1"/>
  <c r="I279" i="1"/>
  <c r="G279" i="1"/>
  <c r="H279" i="1"/>
  <c r="I278" i="1"/>
  <c r="G278" i="1"/>
  <c r="H278" i="1"/>
  <c r="H84" i="2" l="1"/>
  <c r="F57" i="1"/>
  <c r="I84" i="2"/>
  <c r="G57" i="1"/>
  <c r="J224" i="2"/>
  <c r="J325" i="2"/>
  <c r="I224" i="2"/>
  <c r="I325" i="2"/>
  <c r="G214" i="2"/>
  <c r="E85" i="1"/>
  <c r="E84" i="1"/>
  <c r="G235" i="2"/>
  <c r="C22" i="6"/>
  <c r="B22" i="6" s="1"/>
  <c r="F202" i="2"/>
  <c r="D68" i="3"/>
  <c r="G225" i="2"/>
  <c r="G325" i="2" s="1"/>
  <c r="G146" i="2"/>
  <c r="F148" i="2"/>
  <c r="G311" i="2"/>
  <c r="E290" i="2"/>
  <c r="E289" i="2" s="1"/>
  <c r="G249" i="2"/>
  <c r="H249" i="2"/>
  <c r="I249" i="2"/>
  <c r="I294" i="2" s="1"/>
  <c r="J249" i="2"/>
  <c r="K249" i="2"/>
  <c r="F249" i="2" l="1"/>
  <c r="G224" i="2"/>
  <c r="F225" i="2"/>
  <c r="G294" i="2"/>
  <c r="G248" i="2"/>
  <c r="H294" i="2"/>
  <c r="H248" i="2"/>
  <c r="E288" i="2"/>
  <c r="E302" i="2" s="1"/>
  <c r="E294" i="2"/>
  <c r="E293" i="2" s="1"/>
  <c r="K294" i="2"/>
  <c r="K248" i="2"/>
  <c r="J294" i="2"/>
  <c r="J248" i="2"/>
  <c r="I248" i="2"/>
  <c r="K85" i="2" l="1"/>
  <c r="H293" i="2"/>
  <c r="F241" i="2"/>
  <c r="G293" i="2"/>
  <c r="F294" i="2"/>
  <c r="K293" i="2"/>
  <c r="J293" i="2"/>
  <c r="I293" i="2"/>
  <c r="G23" i="6"/>
  <c r="F23" i="6"/>
  <c r="D23" i="6"/>
  <c r="K84" i="2" l="1"/>
  <c r="I57" i="1"/>
  <c r="J85" i="2"/>
  <c r="F94" i="2"/>
  <c r="C23" i="6"/>
  <c r="G208" i="2"/>
  <c r="H208" i="2"/>
  <c r="I208" i="2"/>
  <c r="J208" i="2"/>
  <c r="K208" i="2"/>
  <c r="G135" i="2"/>
  <c r="H135" i="2"/>
  <c r="I135" i="2"/>
  <c r="J84" i="2" l="1"/>
  <c r="H57" i="1"/>
  <c r="F85" i="2"/>
  <c r="F93" i="2"/>
  <c r="F208" i="2"/>
  <c r="F197" i="1"/>
  <c r="G66" i="4"/>
  <c r="F299" i="2"/>
  <c r="F191" i="2"/>
  <c r="F188" i="2"/>
  <c r="I66" i="4"/>
  <c r="H66" i="4"/>
  <c r="J163" i="4"/>
  <c r="I163" i="4"/>
  <c r="H163" i="4"/>
  <c r="J161" i="4"/>
  <c r="I161" i="4"/>
  <c r="H161" i="4"/>
  <c r="J162" i="4"/>
  <c r="I162" i="4"/>
  <c r="H162" i="4"/>
  <c r="G163" i="4"/>
  <c r="F211" i="2"/>
  <c r="F244" i="2"/>
  <c r="H242" i="2"/>
  <c r="G242" i="2"/>
  <c r="G240" i="2" s="1"/>
  <c r="G85" i="1"/>
  <c r="I242" i="2"/>
  <c r="H84" i="1"/>
  <c r="J242" i="2"/>
  <c r="I85" i="1"/>
  <c r="K242" i="2"/>
  <c r="J143" i="4"/>
  <c r="I143" i="4"/>
  <c r="H143" i="4"/>
  <c r="G143" i="4"/>
  <c r="F143" i="4"/>
  <c r="J123" i="4"/>
  <c r="I123" i="4"/>
  <c r="G123" i="4"/>
  <c r="J98" i="4"/>
  <c r="I98" i="4"/>
  <c r="J75" i="4"/>
  <c r="I75" i="4"/>
  <c r="H75" i="4"/>
  <c r="G75" i="4"/>
  <c r="F75" i="4"/>
  <c r="J74" i="4"/>
  <c r="I74" i="4"/>
  <c r="H74" i="4"/>
  <c r="G74" i="4"/>
  <c r="F74" i="4"/>
  <c r="J73" i="4"/>
  <c r="I73" i="4"/>
  <c r="H73" i="4"/>
  <c r="G73" i="4"/>
  <c r="F73" i="4"/>
  <c r="J68" i="4"/>
  <c r="I68" i="4"/>
  <c r="H68" i="4"/>
  <c r="F68" i="4"/>
  <c r="J67" i="4"/>
  <c r="I67" i="4"/>
  <c r="H67" i="4"/>
  <c r="F67" i="4"/>
  <c r="F66" i="4"/>
  <c r="F41" i="4"/>
  <c r="G41" i="4"/>
  <c r="H41" i="4"/>
  <c r="I41" i="4"/>
  <c r="J41" i="4"/>
  <c r="F40" i="4"/>
  <c r="G40" i="4"/>
  <c r="H40" i="4"/>
  <c r="I40" i="4"/>
  <c r="J40" i="4"/>
  <c r="F39" i="4"/>
  <c r="G39" i="4"/>
  <c r="H39" i="4"/>
  <c r="I39" i="4"/>
  <c r="J39" i="4"/>
  <c r="G48" i="6"/>
  <c r="F242" i="2"/>
  <c r="E242" i="2"/>
  <c r="E240" i="2" s="1"/>
  <c r="E239" i="2" s="1"/>
  <c r="E246" i="2" s="1"/>
  <c r="E326" i="2" s="1"/>
  <c r="G47" i="6"/>
  <c r="F84" i="2" l="1"/>
  <c r="E28" i="3"/>
  <c r="E245" i="2"/>
  <c r="E323" i="2"/>
  <c r="H212" i="2"/>
  <c r="F213" i="2"/>
  <c r="F212" i="2" s="1"/>
  <c r="G239" i="2"/>
  <c r="G238" i="2" s="1"/>
  <c r="G162" i="4"/>
  <c r="E162" i="4" s="1"/>
  <c r="F300" i="2"/>
  <c r="I58" i="4"/>
  <c r="G161" i="4"/>
  <c r="E161" i="4" s="1"/>
  <c r="H210" i="2"/>
  <c r="H207" i="2"/>
  <c r="G58" i="4"/>
  <c r="F248" i="2"/>
  <c r="G60" i="4"/>
  <c r="E60" i="4" s="1"/>
  <c r="F190" i="2"/>
  <c r="F227" i="2"/>
  <c r="F235" i="2"/>
  <c r="H58" i="4"/>
  <c r="E142" i="3"/>
  <c r="H275" i="1"/>
  <c r="I275" i="1"/>
  <c r="G67" i="4"/>
  <c r="E67" i="4" s="1"/>
  <c r="G275" i="1"/>
  <c r="E47" i="3"/>
  <c r="F135" i="2"/>
  <c r="I55" i="1"/>
  <c r="I143" i="1"/>
  <c r="H143" i="1"/>
  <c r="H85" i="1"/>
  <c r="J85" i="1" s="1"/>
  <c r="G68" i="4"/>
  <c r="E68" i="4" s="1"/>
  <c r="E87" i="4"/>
  <c r="G84" i="1"/>
  <c r="J135" i="2"/>
  <c r="I84" i="1"/>
  <c r="H167" i="1"/>
  <c r="H166" i="1" s="1"/>
  <c r="D94" i="3"/>
  <c r="E242" i="1"/>
  <c r="E241" i="1" s="1"/>
  <c r="H240" i="2"/>
  <c r="H239" i="2" s="1"/>
  <c r="G242" i="1"/>
  <c r="G241" i="1" s="1"/>
  <c r="I197" i="1"/>
  <c r="I195" i="1" s="1"/>
  <c r="G197" i="1"/>
  <c r="G195" i="1" s="1"/>
  <c r="E197" i="1"/>
  <c r="E195" i="1" s="1"/>
  <c r="E143" i="1"/>
  <c r="K135" i="2"/>
  <c r="J66" i="4"/>
  <c r="E66" i="4" s="1"/>
  <c r="H197" i="1"/>
  <c r="H195" i="1" s="1"/>
  <c r="E238" i="2"/>
  <c r="K240" i="2"/>
  <c r="K239" i="2" s="1"/>
  <c r="K246" i="2" s="1"/>
  <c r="G143" i="1"/>
  <c r="J240" i="2"/>
  <c r="J239" i="2" s="1"/>
  <c r="J246" i="2" s="1"/>
  <c r="I240" i="2"/>
  <c r="I239" i="2" s="1"/>
  <c r="I246" i="2" s="1"/>
  <c r="E98" i="4"/>
  <c r="E114" i="3"/>
  <c r="H55" i="1"/>
  <c r="G55" i="1"/>
  <c r="E73" i="4"/>
  <c r="E74" i="4"/>
  <c r="H242" i="1"/>
  <c r="H241" i="1" s="1"/>
  <c r="I242" i="1"/>
  <c r="I241" i="1" s="1"/>
  <c r="F242" i="1"/>
  <c r="F241" i="1" s="1"/>
  <c r="E39" i="4"/>
  <c r="E82" i="4"/>
  <c r="E41" i="4"/>
  <c r="E40" i="4"/>
  <c r="E163" i="4"/>
  <c r="E113" i="4"/>
  <c r="E118" i="4"/>
  <c r="E123" i="4"/>
  <c r="E133" i="4"/>
  <c r="E143" i="4"/>
  <c r="E148" i="4"/>
  <c r="E153" i="4"/>
  <c r="E75" i="4"/>
  <c r="E77" i="4"/>
  <c r="E93" i="4"/>
  <c r="E103" i="4"/>
  <c r="E108" i="4"/>
  <c r="F195" i="1"/>
  <c r="E159" i="4"/>
  <c r="E158" i="4"/>
  <c r="K326" i="2" l="1"/>
  <c r="I212" i="1"/>
  <c r="I210" i="1" s="1"/>
  <c r="J326" i="2"/>
  <c r="J323" i="2" s="1"/>
  <c r="H212" i="1"/>
  <c r="H210" i="1" s="1"/>
  <c r="I326" i="2"/>
  <c r="G212" i="1"/>
  <c r="K323" i="2"/>
  <c r="H206" i="2"/>
  <c r="F206" i="2" s="1"/>
  <c r="F207" i="2"/>
  <c r="F187" i="2"/>
  <c r="F240" i="2"/>
  <c r="G246" i="2"/>
  <c r="F239" i="2"/>
  <c r="F238" i="2" s="1"/>
  <c r="H297" i="2"/>
  <c r="F298" i="2"/>
  <c r="J245" i="2"/>
  <c r="I245" i="2"/>
  <c r="F141" i="2"/>
  <c r="F293" i="2"/>
  <c r="K245" i="2"/>
  <c r="F210" i="2"/>
  <c r="H246" i="2"/>
  <c r="F224" i="2"/>
  <c r="E58" i="4"/>
  <c r="F139" i="2"/>
  <c r="F146" i="2"/>
  <c r="E122" i="3"/>
  <c r="F102" i="1"/>
  <c r="G102" i="1"/>
  <c r="H102" i="1"/>
  <c r="E102" i="1"/>
  <c r="I104" i="1"/>
  <c r="I102" i="1" s="1"/>
  <c r="E120" i="3"/>
  <c r="H238" i="2"/>
  <c r="E137" i="3"/>
  <c r="J84" i="1"/>
  <c r="E167" i="1"/>
  <c r="E166" i="1" s="1"/>
  <c r="I167" i="1"/>
  <c r="E101" i="3"/>
  <c r="J241" i="1"/>
  <c r="F143" i="1"/>
  <c r="J143" i="1" s="1"/>
  <c r="E125" i="3"/>
  <c r="J195" i="1"/>
  <c r="I238" i="2"/>
  <c r="J238" i="2"/>
  <c r="K238" i="2"/>
  <c r="J197" i="1"/>
  <c r="J242" i="1"/>
  <c r="E68" i="3"/>
  <c r="G167" i="1"/>
  <c r="H245" i="2" l="1"/>
  <c r="F212" i="1"/>
  <c r="F210" i="1" s="1"/>
  <c r="G326" i="2"/>
  <c r="G323" i="2" s="1"/>
  <c r="E212" i="1"/>
  <c r="E210" i="1" s="1"/>
  <c r="F325" i="2"/>
  <c r="E23" i="6"/>
  <c r="B23" i="6" s="1"/>
  <c r="F297" i="2"/>
  <c r="F296" i="2" s="1"/>
  <c r="H304" i="2"/>
  <c r="I323" i="2"/>
  <c r="E107" i="3"/>
  <c r="H215" i="2"/>
  <c r="H205" i="2"/>
  <c r="F182" i="2"/>
  <c r="F180" i="2" s="1"/>
  <c r="H296" i="2"/>
  <c r="G245" i="2"/>
  <c r="F245" i="2" s="1"/>
  <c r="F246" i="2"/>
  <c r="F205" i="2"/>
  <c r="G24" i="6"/>
  <c r="G25" i="6" s="1"/>
  <c r="F24" i="6"/>
  <c r="F25" i="6" s="1"/>
  <c r="J104" i="1"/>
  <c r="J102" i="1" s="1"/>
  <c r="E87" i="3"/>
  <c r="E52" i="3"/>
  <c r="G210" i="1"/>
  <c r="G166" i="1"/>
  <c r="I166" i="1"/>
  <c r="F167" i="1" l="1"/>
  <c r="F166" i="1" s="1"/>
  <c r="H326" i="2"/>
  <c r="H323" i="2" s="1"/>
  <c r="F323" i="2" s="1"/>
  <c r="H302" i="2"/>
  <c r="F302" i="2" s="1"/>
  <c r="F276" i="1"/>
  <c r="F275" i="1" s="1"/>
  <c r="C24" i="6"/>
  <c r="C25" i="6" s="1"/>
  <c r="E146" i="3"/>
  <c r="F304" i="2"/>
  <c r="E24" i="6"/>
  <c r="E25" i="6" s="1"/>
  <c r="H214" i="2"/>
  <c r="F215" i="2"/>
  <c r="F214" i="2" s="1"/>
  <c r="H311" i="2"/>
  <c r="F311" i="2" s="1"/>
  <c r="F203" i="2"/>
  <c r="F200" i="2" s="1"/>
  <c r="J212" i="1"/>
  <c r="J210" i="1"/>
  <c r="J57" i="1"/>
  <c r="J167" i="1" l="1"/>
  <c r="J166" i="1" s="1"/>
  <c r="J276" i="1"/>
  <c r="J275" i="1" s="1"/>
  <c r="F326" i="2"/>
  <c r="D24" i="6"/>
  <c r="D25" i="6" s="1"/>
  <c r="J55" i="1"/>
  <c r="F55" i="1"/>
  <c r="E55" i="1"/>
  <c r="B24" i="6" l="1"/>
  <c r="B25" i="6" s="1"/>
  <c r="G144" i="1" l="1"/>
  <c r="G141" i="1" s="1"/>
  <c r="I144" i="1" l="1"/>
  <c r="H144" i="1"/>
  <c r="H141" i="1" l="1"/>
  <c r="I141" i="1"/>
  <c r="F144" i="1"/>
  <c r="F141" i="1" l="1"/>
  <c r="E144" i="1" l="1"/>
  <c r="E141" i="1" s="1"/>
  <c r="J144" i="1" l="1"/>
  <c r="J141" i="1" s="1"/>
  <c r="E77" i="3" l="1"/>
  <c r="I181" i="1"/>
  <c r="I180" i="1" s="1"/>
  <c r="G181" i="1"/>
  <c r="G180" i="1" l="1"/>
  <c r="H181" i="1"/>
  <c r="J181" i="1" s="1"/>
  <c r="H180" i="1" l="1"/>
  <c r="J180" i="1" s="1"/>
  <c r="I288" i="1"/>
</calcChain>
</file>

<file path=xl/sharedStrings.xml><?xml version="1.0" encoding="utf-8"?>
<sst xmlns="http://schemas.openxmlformats.org/spreadsheetml/2006/main" count="2495" uniqueCount="981">
  <si>
    <t>итого</t>
  </si>
  <si>
    <t>Выполнение работ по изменению (установлению)   вида разрешенного использования земельных участков, разработка документации по планировки территории</t>
  </si>
  <si>
    <t>№ п/п</t>
  </si>
  <si>
    <t>Наименование мероприятия подпрограммы</t>
  </si>
  <si>
    <t>Расчет необходимых финансовых ресурсов на реализацию мероприятия</t>
  </si>
  <si>
    <t>Общий объем финансовых ресурсов необходимых для реализации мероприятия, в том числе по годам</t>
  </si>
  <si>
    <t>Эксплуатационные расходы, возникающие в результате реализации мероприятия</t>
  </si>
  <si>
    <t>всего</t>
  </si>
  <si>
    <t>В пределах средств, предусмотренных в бюджете городского округа Домодедово</t>
  </si>
  <si>
    <t>Выполнение кадастровых работ на земельные участки  и объекты недвижимости находящиеся в собственности муниципального образования, работ по образованию, формированию земельных участков государственная собственность на которые не разграничена</t>
  </si>
  <si>
    <t>%</t>
  </si>
  <si>
    <t>Управление бухгалтерского учета и отчетности Администрации городского округа Домодедово</t>
  </si>
  <si>
    <t>1.</t>
  </si>
  <si>
    <t>Средства бюджета городского округа     Домодедово</t>
  </si>
  <si>
    <t>2.</t>
  </si>
  <si>
    <t>3.1.</t>
  </si>
  <si>
    <t>4.</t>
  </si>
  <si>
    <t>Архивный отдел администрации городского округа Домодедово</t>
  </si>
  <si>
    <t xml:space="preserve">Совершенствование Методики прогнозирования доходов бюджета городского округа Домодедово, равномерное финансирование расходов бюджета </t>
  </si>
  <si>
    <t xml:space="preserve">Финансовое управление Администрации городского округа Домодедово </t>
  </si>
  <si>
    <t xml:space="preserve"> Оплата арендной платы за пользование имуществом   </t>
  </si>
  <si>
    <t xml:space="preserve">шт. </t>
  </si>
  <si>
    <t>кв.м.</t>
  </si>
  <si>
    <t>га</t>
  </si>
  <si>
    <t>Бюджет Домодедово</t>
  </si>
  <si>
    <t>Мун. Служба</t>
  </si>
  <si>
    <t>Статистика</t>
  </si>
  <si>
    <t>Итого по Подпрограмме 1</t>
  </si>
  <si>
    <t>План предыдущего периода х индекс-дефлятор (с учетом плана закупок):
план расходов 2013 х 0,490
план расходов 2014 х 0,435
план расходов 2015 х 1,034
план расходов 2016 х 1,000
план расходов 2017 х 0,982</t>
  </si>
  <si>
    <t>Обеспечение денежным содержанием и дополнительными выплатами сотрудников Финуправления, перечисление страховых взносов в государственные внебюджетные фонды</t>
  </si>
  <si>
    <t>Из расчета ставки специалиста 2-ой категории с учетом коэффициента должностного оклада, выслуги лет, надбавки за классный чин</t>
  </si>
  <si>
    <t>Повышение квалификации сотрудников Финуправления, участие в консультационных семинарах</t>
  </si>
  <si>
    <t>План предыдущего периода (с учетом количества обучающихся) х индекс-дефлятор (повышение квалификации, семинары):
план расходов 2013 х 1,437
план расходов 2014 х 0,802
план расходов 2015 х 0,968
план расходов 2016 х 1,000
план расходов 2017 х 1,056</t>
  </si>
  <si>
    <t xml:space="preserve">Организация и проведение мероприятий в рамках решения общегосударственных вопросов </t>
  </si>
  <si>
    <t>Анализ и приведение в соответствие нормативно-правовой базы Администрации, обеспечивающей рассмотрение и разработку нормативно-правовых актов без нарушения установленных сроков</t>
  </si>
  <si>
    <t>Разрешение спорных вопросов  нормативно-правового характера с участием судебно-правовых органов</t>
  </si>
  <si>
    <t>Планируемое значение показателя по годам реализации</t>
  </si>
  <si>
    <t xml:space="preserve">Средства бюджета городского округа Домодедово </t>
  </si>
  <si>
    <t xml:space="preserve">В пределах средств, выделенных на содержание ответственных за выполнение мероприятия </t>
  </si>
  <si>
    <t>Уплата налога на имущество организаций, уплата прочих налогов, сборов и иных платежей</t>
  </si>
  <si>
    <t>В  пределах  средств выделенных на обеспечение деятельности исполнителя</t>
  </si>
  <si>
    <t>Бюджет городского округа Домодедово</t>
  </si>
  <si>
    <t xml:space="preserve">В пределах средств выделенных на содержание Муниципального казенного учреждения "Домодедовская статистика" </t>
  </si>
  <si>
    <t>В пределах средств выделенных на содержание Муниципального казенного учреждения "Домодедовская статистика"</t>
  </si>
  <si>
    <t xml:space="preserve">Средства бюджета  городского округа Домодедово   </t>
  </si>
  <si>
    <t>Источник финансирования</t>
  </si>
  <si>
    <t>Средства бюджета Московской области</t>
  </si>
  <si>
    <t>Доля муниципальных служащих Администрации, прошедших обучение по программам профессиональной переподготовки и повышения квалификации от общего числа муниципальных служащих Администрации 80 % к 2018 году</t>
  </si>
  <si>
    <r>
      <rPr>
        <b/>
        <sz val="10"/>
        <color indexed="8"/>
        <rFont val="Times New Roman"/>
        <family val="1"/>
        <charset val="204"/>
      </rPr>
      <t xml:space="preserve">Задача 5. </t>
    </r>
    <r>
      <rPr>
        <sz val="10"/>
        <color indexed="8"/>
        <rFont val="Times New Roman"/>
        <family val="1"/>
        <charset val="204"/>
      </rPr>
      <t xml:space="preserve">                Обеспечение государственной регистрации права собственности муниципального образования "городской округ Домодедово" Московской области на объекты недвижимого имущества</t>
    </r>
  </si>
  <si>
    <t>Организация работы по проведению аттестации муниципальных служащих</t>
  </si>
  <si>
    <r>
      <rPr>
        <b/>
        <sz val="10"/>
        <color indexed="8"/>
        <rFont val="Times New Roman"/>
        <family val="1"/>
        <charset val="204"/>
      </rPr>
      <t>Мероприятие 2.</t>
    </r>
    <r>
      <rPr>
        <sz val="10"/>
        <color indexed="8"/>
        <rFont val="Times New Roman"/>
        <family val="1"/>
        <charset val="204"/>
      </rPr>
      <t xml:space="preserve"> Консультирование муниципальных служащих по правовым вопросам и иным вопросам муниципальной службы</t>
    </r>
  </si>
  <si>
    <t>Организация работы по созданию муниципальных кадровых резервов</t>
  </si>
  <si>
    <t>Организация работы по повышению квалификации муниципальных служащих</t>
  </si>
  <si>
    <t>В пределах средств, выделенных на обеспечение деятельности исполнителя</t>
  </si>
  <si>
    <t>Оценка имущества в т.ч.:                 земельных участков и объектов недвижимости (жилых, нежилых помещений) находящегося в муниципальной собственности;   акций (долей) в уставных капиталах хозяйственных обществ, находящихся в собственности муниципального образования;                                     иного имущества</t>
  </si>
  <si>
    <t>Всего</t>
  </si>
  <si>
    <t>В пределах средств, предусмотренных на основную деятельность исполнителя</t>
  </si>
  <si>
    <t>Организационное управление; Комитет правового обеспечения</t>
  </si>
  <si>
    <t>Организационное управление</t>
  </si>
  <si>
    <t>Организационное управление и Управление бухгалтерского кучета и отчетности</t>
  </si>
  <si>
    <t>5.</t>
  </si>
  <si>
    <t>Комитет правового обеспечения</t>
  </si>
  <si>
    <t>Комитет правового обеспечения Управление бухгалтерского учета и отчетности</t>
  </si>
  <si>
    <t>Установление ответственности за выполнение плана по мобилизации доходов местного бюджета со стороны главных администраторов доходов городского округа Домодедово</t>
  </si>
  <si>
    <t>Проведение оценки действующих долговых обязательств городского округа Домодедово</t>
  </si>
  <si>
    <t>Итого по Подпрограмме 8</t>
  </si>
  <si>
    <t>Итого по Подпрограмме  9</t>
  </si>
  <si>
    <t>4.1</t>
  </si>
  <si>
    <t>5.1</t>
  </si>
  <si>
    <t>Обследование строительных конструкций с целью определения их технического состояния</t>
  </si>
  <si>
    <t>Итого по Подпрограмме  10</t>
  </si>
  <si>
    <r>
      <rPr>
        <b/>
        <sz val="10"/>
        <color indexed="8"/>
        <rFont val="Times New Roman"/>
        <family val="1"/>
        <charset val="204"/>
      </rPr>
      <t xml:space="preserve">Задача 4. </t>
    </r>
    <r>
      <rPr>
        <sz val="10"/>
        <color indexed="8"/>
        <rFont val="Times New Roman"/>
        <family val="1"/>
        <charset val="204"/>
      </rPr>
      <t>Совершенствование профессионального развития муниципальных служащих Администрации</t>
    </r>
  </si>
  <si>
    <t>В пределах средств, предусматриваемых на основную деятельность исполнителя</t>
  </si>
  <si>
    <t>_</t>
  </si>
  <si>
    <r>
      <rPr>
        <b/>
        <sz val="10"/>
        <color indexed="8"/>
        <rFont val="Times New Roman"/>
        <family val="1"/>
        <charset val="204"/>
      </rPr>
      <t xml:space="preserve">Мероприятие 1.    </t>
    </r>
    <r>
      <rPr>
        <sz val="10"/>
        <color indexed="8"/>
        <rFont val="Times New Roman"/>
        <family val="1"/>
        <charset val="204"/>
      </rPr>
      <t xml:space="preserve">                Закупка товаров, работ и услуг, материально-технических средств, необходимых для исполнения функций и полномочий, возложенных на Комитет по управлению имуществом</t>
    </r>
  </si>
  <si>
    <t>В пределах средств предусмотренных на основную деятельность Комитета по управлению имуществом</t>
  </si>
  <si>
    <t>Увеличение уставного фонда  Муниципальных унитарных предприятий</t>
  </si>
  <si>
    <t>Оплата коммунальных услуг (отопление, горячего и холодного водоснабжения, канализации, водоотведения, электроэнергии), услуг по содержанию имущества (жилых и нежилых помещений)</t>
  </si>
  <si>
    <r>
      <rPr>
        <b/>
        <sz val="10"/>
        <color indexed="8"/>
        <rFont val="Times New Roman"/>
        <family val="1"/>
        <charset val="204"/>
      </rPr>
      <t xml:space="preserve">Мероприятие 1. </t>
    </r>
    <r>
      <rPr>
        <sz val="10"/>
        <color indexed="8"/>
        <rFont val="Times New Roman"/>
        <family val="1"/>
        <charset val="204"/>
      </rPr>
      <t xml:space="preserve">         Оценка имущества в т.ч.:                              - земельных участков и объектов недвижимости (жилых, нежилых помещений) находящегося в муниципальной собственности;              - акций (долей) в уставных капиталах хозяйственных обществ, находящихся в собственности муниципального образования;               - иного имущества</t>
    </r>
  </si>
  <si>
    <r>
      <rPr>
        <b/>
        <sz val="10"/>
        <color indexed="8"/>
        <rFont val="Times New Roman"/>
        <family val="1"/>
        <charset val="204"/>
      </rPr>
      <t xml:space="preserve">Мероприятие 1.   </t>
    </r>
    <r>
      <rPr>
        <sz val="10"/>
        <color indexed="8"/>
        <rFont val="Times New Roman"/>
        <family val="1"/>
        <charset val="204"/>
      </rPr>
      <t xml:space="preserve">       Увеличение уставного фонда  Муниципальных унитарных предприятий</t>
    </r>
  </si>
  <si>
    <r>
      <rPr>
        <b/>
        <sz val="10"/>
        <color indexed="8"/>
        <rFont val="Times New Roman"/>
        <family val="1"/>
        <charset val="204"/>
      </rPr>
      <t>Мероприятие 3.</t>
    </r>
    <r>
      <rPr>
        <sz val="10"/>
        <color indexed="8"/>
        <rFont val="Times New Roman"/>
        <family val="1"/>
        <charset val="204"/>
      </rPr>
      <t xml:space="preserve">        Оплата арендной платы за пользование имуществом   </t>
    </r>
  </si>
  <si>
    <r>
      <rPr>
        <b/>
        <sz val="10"/>
        <color indexed="8"/>
        <rFont val="Times New Roman"/>
        <family val="1"/>
        <charset val="204"/>
      </rPr>
      <t xml:space="preserve">Мероприятие 4. </t>
    </r>
    <r>
      <rPr>
        <sz val="10"/>
        <color indexed="8"/>
        <rFont val="Times New Roman"/>
        <family val="1"/>
        <charset val="204"/>
      </rPr>
      <t xml:space="preserve">      Оплата услуг по начислению, сбору и транзитному перечислению денежных средств поступающих от населения, за найм жилых помещений муниципального жилищного фонда</t>
    </r>
  </si>
  <si>
    <t>не менее 10%</t>
  </si>
  <si>
    <t>шт.</t>
  </si>
  <si>
    <t>чел.</t>
  </si>
  <si>
    <t>руб.</t>
  </si>
  <si>
    <t>Итого</t>
  </si>
  <si>
    <t>№</t>
  </si>
  <si>
    <t>Мероприятия по реализации подпрограммы</t>
  </si>
  <si>
    <t>Финансовое управление Администрации городского округа Домодедово Московской области.</t>
  </si>
  <si>
    <t>Финуправление</t>
  </si>
  <si>
    <t>В пределах средств, выделенных на содержание ответственных за выполнения мероприятия</t>
  </si>
  <si>
    <r>
      <rPr>
        <b/>
        <sz val="10"/>
        <color indexed="8"/>
        <rFont val="Times New Roman"/>
        <family val="1"/>
        <charset val="204"/>
      </rPr>
      <t>Мероприятие 1.</t>
    </r>
    <r>
      <rPr>
        <sz val="10"/>
        <color indexed="8"/>
        <rFont val="Times New Roman"/>
        <family val="1"/>
        <charset val="204"/>
      </rPr>
      <t xml:space="preserve"> Организация проверки достоверности и полноты сведений о доходах, расходах, об имуществе и обязательствах имущественного характера; достоверности и полноты сведений, представляемых гражданами при поступлении на муниципальную службу  в соответствии с нормативными правовыми актами РФ; соблюдения муниципальными служащими ограничений и запретов, требований о предотвращении или об урегулировании конфликта интересов, исполнения ими обязанностей, установленных ФЗ от 25.12.08 № 273-ФЗ</t>
    </r>
  </si>
  <si>
    <r>
      <rPr>
        <b/>
        <sz val="10"/>
        <color indexed="8"/>
        <rFont val="Times New Roman"/>
        <family val="1"/>
        <charset val="204"/>
      </rPr>
      <t>Мероприятие 1.</t>
    </r>
    <r>
      <rPr>
        <sz val="10"/>
        <color indexed="8"/>
        <rFont val="Times New Roman"/>
        <family val="1"/>
        <charset val="204"/>
      </rPr>
      <t xml:space="preserve"> Организация работы по созданию муниципальных кадровых резервов</t>
    </r>
  </si>
  <si>
    <r>
      <rPr>
        <b/>
        <sz val="10"/>
        <color indexed="8"/>
        <rFont val="Times New Roman"/>
        <family val="1"/>
        <charset val="204"/>
      </rPr>
      <t>Мероприятие 1.</t>
    </r>
    <r>
      <rPr>
        <sz val="10"/>
        <color indexed="8"/>
        <rFont val="Times New Roman"/>
        <family val="1"/>
        <charset val="204"/>
      </rPr>
      <t xml:space="preserve"> Организация работы по повышению квалификации муниципальных служащих</t>
    </r>
  </si>
  <si>
    <r>
      <rPr>
        <b/>
        <sz val="10"/>
        <color indexed="8"/>
        <rFont val="Times New Roman"/>
        <family val="1"/>
        <charset val="204"/>
      </rPr>
      <t>Мероприятие 2.</t>
    </r>
    <r>
      <rPr>
        <sz val="10"/>
        <color indexed="8"/>
        <rFont val="Times New Roman"/>
        <family val="1"/>
        <charset val="204"/>
      </rPr>
      <t xml:space="preserve"> Организация работы по проведению аттестации муниципальных служащих</t>
    </r>
  </si>
  <si>
    <t>Итого по Подпрограмме 3</t>
  </si>
  <si>
    <r>
      <t>Мероприятие 1.</t>
    </r>
    <r>
      <rPr>
        <sz val="10"/>
        <color indexed="8"/>
        <rFont val="Times New Roman"/>
        <family val="1"/>
        <charset val="204"/>
      </rPr>
      <t xml:space="preserve">                       Материально-техническое обеспечение деятельности Финуправления</t>
    </r>
  </si>
  <si>
    <r>
      <t xml:space="preserve">Мероприятие 2. </t>
    </r>
    <r>
      <rPr>
        <sz val="10"/>
        <rFont val="Times New Roman"/>
        <family val="1"/>
        <charset val="204"/>
      </rPr>
      <t xml:space="preserve">                      Обеспечение денежным содержанием и дополнительными выплатами сотрудников Финуправления, перечисление страховых взносов в государственные внебюджетные фонды</t>
    </r>
  </si>
  <si>
    <r>
      <t>Мероприятие 3.</t>
    </r>
    <r>
      <rPr>
        <sz val="10"/>
        <rFont val="Times New Roman"/>
        <family val="1"/>
        <charset val="204"/>
      </rPr>
      <t xml:space="preserve">                   Повышение квалификации сотрудников Финуправления, участие в консультационных семинарах</t>
    </r>
  </si>
  <si>
    <t>Итого по Подпрограмме 4</t>
  </si>
  <si>
    <t>Итого по Подпрограмме 5</t>
  </si>
  <si>
    <r>
      <rPr>
        <b/>
        <sz val="10"/>
        <color indexed="8"/>
        <rFont val="Times New Roman"/>
        <family val="1"/>
        <charset val="204"/>
      </rPr>
      <t>Мероприятие 1.</t>
    </r>
    <r>
      <rPr>
        <sz val="10"/>
        <color indexed="8"/>
        <rFont val="Times New Roman"/>
        <family val="1"/>
        <charset val="204"/>
      </rPr>
      <t xml:space="preserve">
Проведение подписки на периодические печатные издания отдельным категориям граждан</t>
    </r>
  </si>
  <si>
    <r>
      <rPr>
        <b/>
        <sz val="10"/>
        <color indexed="8"/>
        <rFont val="Times New Roman"/>
        <family val="1"/>
        <charset val="204"/>
      </rPr>
      <t>Мероприятие 2.</t>
    </r>
    <r>
      <rPr>
        <sz val="10"/>
        <color indexed="8"/>
        <rFont val="Times New Roman"/>
        <family val="1"/>
        <charset val="204"/>
      </rPr>
      <t xml:space="preserve">
Организация и проведение мероприятий в рамках решения общегосударственных вопросов 
</t>
    </r>
  </si>
  <si>
    <t>В  пределах  средств выделенных на обеспечение деятельности  исполнителя</t>
  </si>
  <si>
    <t>МКУ "Домодедовская статистика"</t>
  </si>
  <si>
    <t xml:space="preserve">Комитет по управлению имуществом Администрации городского округа Домодедово </t>
  </si>
  <si>
    <t>Материально-техническое обеспечение деятельности Финуправления</t>
  </si>
  <si>
    <t>Повышение эффективности муниципального управления, развитие информационного общества в городском округе Домодедово</t>
  </si>
  <si>
    <r>
      <rPr>
        <b/>
        <sz val="10"/>
        <color indexed="8"/>
        <rFont val="Times New Roman"/>
        <family val="1"/>
        <charset val="204"/>
      </rPr>
      <t>Мероприятие 1.</t>
    </r>
    <r>
      <rPr>
        <sz val="10"/>
        <color indexed="8"/>
        <rFont val="Times New Roman"/>
        <family val="1"/>
        <charset val="204"/>
      </rPr>
      <t xml:space="preserve"> Повышение квалификации сотрудников Муниципального казенного учреждения "Домодедовская статистика"</t>
    </r>
  </si>
  <si>
    <t xml:space="preserve"> Содержание наружного противопожарного водоснабжения</t>
  </si>
  <si>
    <t>Финансовое управление городского округа Домодедово</t>
  </si>
  <si>
    <t>Отдел социальной помощи Администрации городского округа Домодедово</t>
  </si>
  <si>
    <t xml:space="preserve">Средства бюджета городского округа Домодедово
</t>
  </si>
  <si>
    <r>
      <rPr>
        <b/>
        <sz val="10"/>
        <color indexed="8"/>
        <rFont val="Times New Roman"/>
        <family val="1"/>
        <charset val="204"/>
      </rPr>
      <t>Задача 1</t>
    </r>
    <r>
      <rPr>
        <sz val="10"/>
        <color indexed="8"/>
        <rFont val="Times New Roman"/>
        <family val="1"/>
        <charset val="204"/>
      </rPr>
      <t>. Повышение эффективности   бюджетных расходов бюджета городского округа</t>
    </r>
  </si>
  <si>
    <t>Координатор муниципальной программы</t>
  </si>
  <si>
    <t>Заместитель руководителя Администрации городского округа Домодедово по направлению</t>
  </si>
  <si>
    <t>Перечень подпрограмм</t>
  </si>
  <si>
    <t>Средства бюджета городского округа Домодедово</t>
  </si>
  <si>
    <t>Планируемые результаты реализации подпрограммы</t>
  </si>
  <si>
    <t>Расходы (тыс.руб.)</t>
  </si>
  <si>
    <r>
      <rPr>
        <b/>
        <sz val="10"/>
        <color indexed="8"/>
        <rFont val="Times New Roman"/>
        <family val="1"/>
        <charset val="204"/>
      </rPr>
      <t>Мероприятие 1.</t>
    </r>
    <r>
      <rPr>
        <sz val="10"/>
        <color indexed="8"/>
        <rFont val="Times New Roman"/>
        <family val="1"/>
        <charset val="204"/>
      </rPr>
      <t xml:space="preserve"> Организация подготовки проектов муниципальных правовых актов по вопросам муниципальной службы в связи с изменением законодательства о муниципальной службе</t>
    </r>
  </si>
  <si>
    <t>Источники финансирования муниципальной программы в том числе по годам:</t>
  </si>
  <si>
    <t>Планируемые результаты реализации муниципальной программы</t>
  </si>
  <si>
    <t>Повышение квалификации сотрудников Муниципального казенного учреждения "Домодедовская статистика"</t>
  </si>
  <si>
    <t>Закупка товаров работ и услуг,материально-технических средств,необходимых для исполнения функций и полномочий,возложенных на Муниципальное казенное учреждение "Домодедовская статистика"</t>
  </si>
  <si>
    <t>Обеспечение заработной платой и дополнительными выплатами сотрудников Муниципального казенного учреждения "Домодедовская статистика". Перечисление страховых взносов в государственные внебюджетные фонды Российской Федерации</t>
  </si>
  <si>
    <t>Итого по Подпрограмме 7</t>
  </si>
  <si>
    <t xml:space="preserve">1. </t>
  </si>
  <si>
    <t>Источники финансирования</t>
  </si>
  <si>
    <t>Сроки исполнения мероприятия</t>
  </si>
  <si>
    <t>Всего, (тыс.руб.)</t>
  </si>
  <si>
    <t>Объем финансрования по годам (тыс.руб)</t>
  </si>
  <si>
    <t>Ответственный за выполнение мероприятия подпрограммы</t>
  </si>
  <si>
    <t>Задачи, направленные на достижение цели</t>
  </si>
  <si>
    <t>Планируемый объем финансирования на решение данной задачи (тыс.руб)</t>
  </si>
  <si>
    <t>Средства федерального бюджета</t>
  </si>
  <si>
    <t xml:space="preserve">Другие источники </t>
  </si>
  <si>
    <t>Единица измерения</t>
  </si>
  <si>
    <r>
      <rPr>
        <b/>
        <sz val="10"/>
        <color indexed="8"/>
        <rFont val="Times New Roman"/>
        <family val="1"/>
        <charset val="204"/>
      </rPr>
      <t xml:space="preserve">Мероприятие 1.   </t>
    </r>
    <r>
      <rPr>
        <sz val="10"/>
        <color indexed="8"/>
        <rFont val="Times New Roman"/>
        <family val="1"/>
        <charset val="204"/>
      </rPr>
      <t xml:space="preserve">    Выполнение работ по изменению (установлению)   вида разрешенного использования земельных участков, разработка документации по планировки территории</t>
    </r>
  </si>
  <si>
    <r>
      <rPr>
        <b/>
        <sz val="10"/>
        <color indexed="8"/>
        <rFont val="Times New Roman"/>
        <family val="1"/>
        <charset val="204"/>
      </rPr>
      <t xml:space="preserve">Мероприятие 2.  </t>
    </r>
    <r>
      <rPr>
        <sz val="10"/>
        <color indexed="8"/>
        <rFont val="Times New Roman"/>
        <family val="1"/>
        <charset val="204"/>
      </rPr>
      <t xml:space="preserve">      Выполнение кадастровых работ на земельные участки  и объекты недвижимости находящиеся в собственности муниципального образования, работ по образованию, формированию земельных участков государственная собственность на которые не разграничена</t>
    </r>
  </si>
  <si>
    <t>Итого по Подпрограмме  11</t>
  </si>
  <si>
    <t>В пределах средств, предусмотренных на основную деятельность исполнителей</t>
  </si>
  <si>
    <t>В пределах средств, предусмотренных  на основную деятельность исполнителей</t>
  </si>
  <si>
    <t>Средства бюджета городского округа Домодедово Московской области</t>
  </si>
  <si>
    <t>Итого по Подпрограмме 6</t>
  </si>
  <si>
    <t>Закупка товаров, работ и услуг, материально-технических средств, необходимых для исполнения функций и полномочий, возложенных на Комитет по управлению имуществом</t>
  </si>
  <si>
    <t>В пределах средств выделенных на содержание Комитета по управлению имуществом</t>
  </si>
  <si>
    <t xml:space="preserve"> Обеспечение денежным содержанием, дополнительными выплатами сотрудников Комитета по управлению имуществом, перечисление страховых взносов в бюджеты государственных внебюджетных фондов</t>
  </si>
  <si>
    <t>Расходы предыдущего периода Х 1,01</t>
  </si>
  <si>
    <t xml:space="preserve"> Уплата налога на имущество организаций, уплата прочих налогов, сборов и иных платежей</t>
  </si>
  <si>
    <t>Комитет по управлению имуществом Администрации городского округа Домодедово Московской области</t>
  </si>
  <si>
    <t>2.1</t>
  </si>
  <si>
    <t>2.2</t>
  </si>
  <si>
    <t>3.1</t>
  </si>
  <si>
    <t>МБУ "МФЦ Домодедово"</t>
  </si>
  <si>
    <t>1.1</t>
  </si>
  <si>
    <t>1.2</t>
  </si>
  <si>
    <t xml:space="preserve"> Средства бюджета городского округа Домодедово </t>
  </si>
  <si>
    <t>В пределах средств, предусмотренных в бюджете городского округа Домодедово, выделенных на содержание  МБУ "МФЦ Домодедово"</t>
  </si>
  <si>
    <t>МКУ "УИТО"</t>
  </si>
  <si>
    <t xml:space="preserve">Закупка товаров,
работ и услуг, необходимых для исполнения функций и полномочий, возложенных на 
МКУ «Управление информационного и технического обеспечения».
</t>
  </si>
  <si>
    <t>В пределах средств выделенных на содержание МКУ «УИТО».</t>
  </si>
  <si>
    <t>Обеспечение денежным содержанием, прочими и иными выплатами Муниципального казенного учреждения городского округа Домодедово «Управление информационного и технического обеспечения», перечисление страховых взносов в бюджеты государственных внебюджетных фондов</t>
  </si>
  <si>
    <r>
      <rPr>
        <b/>
        <sz val="10"/>
        <color indexed="8"/>
        <rFont val="Times New Roman"/>
        <family val="1"/>
        <charset val="204"/>
      </rPr>
      <t xml:space="preserve">Мероприятие 1. </t>
    </r>
    <r>
      <rPr>
        <sz val="10"/>
        <color indexed="8"/>
        <rFont val="Times New Roman"/>
        <family val="1"/>
        <charset val="204"/>
      </rPr>
      <t xml:space="preserve">      Оплата коммунальных услуг (отопление, горячего и холодного водоснабжения, канализации, водоотведения, электроэнергии), услуг по содержанию имущества (жилых и нежилых помещений) </t>
    </r>
  </si>
  <si>
    <t>Оплата услуг по ремонту жилых и нежилых помещений, предоставляемых по договорам соц.найма и аренды. Оплата взносов на капитальный ремонт жилых и нежилых помещений</t>
  </si>
  <si>
    <t>тыс. руб.</t>
  </si>
  <si>
    <t xml:space="preserve"> МКУ "Дирекция единого заказчика"</t>
  </si>
  <si>
    <r>
      <t>Мероприятие 1.</t>
    </r>
    <r>
      <rPr>
        <sz val="10"/>
        <color indexed="8"/>
        <rFont val="Times New Roman"/>
        <family val="1"/>
        <charset val="204"/>
      </rPr>
      <t xml:space="preserve">                       Материально-техническое обеспечение деятельности МКУ "Дирекция единого заказчика"</t>
    </r>
  </si>
  <si>
    <r>
      <t xml:space="preserve">Мероприятие 2. </t>
    </r>
    <r>
      <rPr>
        <sz val="10"/>
        <rFont val="Times New Roman"/>
        <family val="1"/>
        <charset val="204"/>
      </rPr>
      <t xml:space="preserve">                      Обеспечение денежным содержанием и дополнительными выплатами сотрудников МКУ "Дирекция единого заказчика", перечисление страховых взносов в государственные внебюджетные фонды</t>
    </r>
  </si>
  <si>
    <r>
      <t>Мероприятие 3.</t>
    </r>
    <r>
      <rPr>
        <sz val="10"/>
        <rFont val="Times New Roman"/>
        <family val="1"/>
        <charset val="204"/>
      </rPr>
      <t xml:space="preserve">                   Повышение квалификации сотрудников МКУ "Дирекция единого заказчика", участие в консультационных семинарах</t>
    </r>
  </si>
  <si>
    <t xml:space="preserve">В пределах средств, предусмотренных в бюджете городского округа Домодедово
</t>
  </si>
  <si>
    <t>Материально-техническое обеспечение деятельности МКУ "Дирекция единого заказчика" на 2015-2018 годы"</t>
  </si>
  <si>
    <t>Обеспечение денежным содержанием и дополнительными выплатами сотрудников МКУ "Дирекция единого заказчика" на 2015-2018 годы", перечисление страховых взносов в государственные внебюджетные фонды</t>
  </si>
  <si>
    <t>Повышение квалификации сотрудников МКУ "Дирекция единого заказчика" на 2015-2018 годы", участие в консультационных семинарах</t>
  </si>
  <si>
    <t>Всего по Программе</t>
  </si>
  <si>
    <t xml:space="preserve"> </t>
  </si>
  <si>
    <t>6.</t>
  </si>
  <si>
    <r>
      <rPr>
        <b/>
        <sz val="10"/>
        <color indexed="8"/>
        <rFont val="Times New Roman"/>
        <family val="1"/>
        <charset val="204"/>
      </rPr>
      <t xml:space="preserve">Мероприятие 2. </t>
    </r>
    <r>
      <rPr>
        <sz val="10"/>
        <color indexed="8"/>
        <rFont val="Times New Roman"/>
        <family val="1"/>
        <charset val="204"/>
      </rPr>
      <t xml:space="preserve">              Обеспечение денежным содержанием, дополнительными выплатами сотрудников Комитета по управлению имуществом, перечисление страховых взносов в бюджеты государственных внебюджетных фондов</t>
    </r>
  </si>
  <si>
    <r>
      <rPr>
        <b/>
        <sz val="10"/>
        <color indexed="8"/>
        <rFont val="Times New Roman"/>
        <family val="1"/>
        <charset val="204"/>
      </rPr>
      <t>Мероприятие 3.</t>
    </r>
    <r>
      <rPr>
        <sz val="10"/>
        <color indexed="8"/>
        <rFont val="Times New Roman"/>
        <family val="1"/>
        <charset val="204"/>
      </rPr>
      <t xml:space="preserve">      Уплата налога на имущество организаций, уплата прочих налогов, сборов и иных платежей</t>
    </r>
  </si>
  <si>
    <r>
      <rPr>
        <b/>
        <sz val="10"/>
        <color indexed="8"/>
        <rFont val="Times New Roman"/>
        <family val="1"/>
        <charset val="204"/>
      </rPr>
      <t xml:space="preserve">Мероприятие 2.   </t>
    </r>
    <r>
      <rPr>
        <sz val="10"/>
        <color indexed="8"/>
        <rFont val="Times New Roman"/>
        <family val="1"/>
        <charset val="204"/>
      </rPr>
      <t xml:space="preserve">       Закупка товаров, работ и услуг, материально-технических средств, необходимых для исполнения функций и полномочий, возложенных на Муниципальное казенное учреждение "Домодедовская статистика"</t>
    </r>
  </si>
  <si>
    <r>
      <rPr>
        <b/>
        <sz val="10"/>
        <color indexed="8"/>
        <rFont val="Times New Roman"/>
        <family val="1"/>
        <charset val="204"/>
      </rPr>
      <t>Мероприятие 3.</t>
    </r>
    <r>
      <rPr>
        <sz val="10"/>
        <color indexed="8"/>
        <rFont val="Times New Roman"/>
        <family val="1"/>
        <charset val="204"/>
      </rPr>
      <t xml:space="preserve"> Обеспечение заработной платой и дополнительными выплатами сотрудников Муниципального казенного учреждения "Домодедовская статистика" в установленные законодательством сроки.Перечисление страховых взносов в государственные внебюджетные фонды Российской Федерации</t>
    </r>
  </si>
  <si>
    <r>
      <t xml:space="preserve">Основное мероприятие 1.                                                 </t>
    </r>
    <r>
      <rPr>
        <sz val="10"/>
        <color indexed="8"/>
        <rFont val="Times New Roman"/>
        <family val="1"/>
        <charset val="204"/>
      </rPr>
      <t xml:space="preserve">Создание условий для реализации полномочий казенных  учреждений                                     </t>
    </r>
  </si>
  <si>
    <r>
      <t xml:space="preserve">Мероприятие 1.
</t>
    </r>
    <r>
      <rPr>
        <sz val="10"/>
        <color indexed="8"/>
        <rFont val="Times New Roman"/>
        <family val="1"/>
        <charset val="204"/>
      </rPr>
      <t>Закупка работ и услуг, необходимых для исполнения функций и полномочий, возложенных на Администрацию</t>
    </r>
  </si>
  <si>
    <r>
      <t xml:space="preserve">Мероприятие 2.
</t>
    </r>
    <r>
      <rPr>
        <sz val="10"/>
        <color indexed="8"/>
        <rFont val="Times New Roman"/>
        <family val="1"/>
        <charset val="204"/>
      </rPr>
      <t>Закупка материально-технических средств, необходимых для исполнения функций и полномочий, возложенных на Администрацию</t>
    </r>
  </si>
  <si>
    <r>
      <t xml:space="preserve">Основное мероприятие 2.                                             </t>
    </r>
    <r>
      <rPr>
        <sz val="10"/>
        <color indexed="8"/>
        <rFont val="Times New Roman"/>
        <family val="1"/>
        <charset val="204"/>
      </rPr>
      <t>Организация и проведение мероприятий, направленных на выполнение других общегосударственных вопросов</t>
    </r>
  </si>
  <si>
    <r>
      <t xml:space="preserve">Мероприятие 3. </t>
    </r>
    <r>
      <rPr>
        <sz val="10"/>
        <color indexed="8"/>
        <rFont val="Times New Roman"/>
        <family val="1"/>
        <charset val="204"/>
      </rPr>
      <t>Обеспечение денежным содержанием и дополнительными выплатами сотрудников Администрации, перечисление страховых взносов в  государственные внебюджетные фонды</t>
    </r>
  </si>
  <si>
    <t xml:space="preserve">Итого </t>
  </si>
  <si>
    <r>
      <rPr>
        <b/>
        <sz val="10"/>
        <color indexed="8"/>
        <rFont val="Times New Roman"/>
        <family val="1"/>
        <charset val="204"/>
      </rPr>
      <t xml:space="preserve">Основное мероприятие 1.    </t>
    </r>
    <r>
      <rPr>
        <sz val="10"/>
        <color indexed="8"/>
        <rFont val="Times New Roman"/>
        <family val="1"/>
        <charset val="204"/>
      </rPr>
      <t xml:space="preserve">                                                 Оценка имущества</t>
    </r>
  </si>
  <si>
    <r>
      <rPr>
        <b/>
        <sz val="10"/>
        <color indexed="8"/>
        <rFont val="Times New Roman"/>
        <family val="1"/>
        <charset val="204"/>
      </rPr>
      <t>Мероприятие1.</t>
    </r>
    <r>
      <rPr>
        <sz val="10"/>
        <color indexed="8"/>
        <rFont val="Times New Roman"/>
        <family val="1"/>
        <charset val="204"/>
      </rPr>
      <t xml:space="preserve"> Закупка товаров,
работ и услуг, необходимых для исполнения функций и полномочий, возложенных на 
МКУ «Управление информационного и технического обеспечения». 
</t>
    </r>
  </si>
  <si>
    <r>
      <rPr>
        <b/>
        <sz val="10"/>
        <color indexed="8"/>
        <rFont val="Times New Roman"/>
        <family val="1"/>
        <charset val="204"/>
      </rPr>
      <t xml:space="preserve">Мероприятие 3. </t>
    </r>
    <r>
      <rPr>
        <sz val="10"/>
        <color indexed="8"/>
        <rFont val="Times New Roman"/>
        <family val="1"/>
        <charset val="204"/>
      </rPr>
      <t xml:space="preserve">                 Уплата налога на имущество организаций, уплата прочих налогов, сборов и иных платежей</t>
    </r>
  </si>
  <si>
    <r>
      <rPr>
        <b/>
        <sz val="10"/>
        <color indexed="8"/>
        <rFont val="Times New Roman"/>
        <family val="1"/>
        <charset val="204"/>
      </rPr>
      <t xml:space="preserve">Основное мероприятие 2.                      </t>
    </r>
    <r>
      <rPr>
        <sz val="10"/>
        <color indexed="8"/>
        <rFont val="Times New Roman"/>
        <family val="1"/>
        <charset val="204"/>
      </rPr>
      <t xml:space="preserve">       Управление имуществом, находящимся в собственности городского округа Домодедово</t>
    </r>
  </si>
  <si>
    <r>
      <rPr>
        <b/>
        <sz val="10"/>
        <color indexed="8"/>
        <rFont val="Times New Roman"/>
        <family val="1"/>
        <charset val="204"/>
      </rPr>
      <t>Основное мероприятие 3.</t>
    </r>
    <r>
      <rPr>
        <sz val="10"/>
        <color indexed="8"/>
        <rFont val="Times New Roman"/>
        <family val="1"/>
        <charset val="204"/>
      </rPr>
      <t xml:space="preserve">     Организация работы по созданию муниципальных кадровых резервов</t>
    </r>
  </si>
  <si>
    <r>
      <rPr>
        <b/>
        <sz val="10"/>
        <color indexed="8"/>
        <rFont val="Times New Roman"/>
        <family val="1"/>
        <charset val="204"/>
      </rPr>
      <t>Основное мероприятие 1.</t>
    </r>
    <r>
      <rPr>
        <sz val="10"/>
        <color indexed="8"/>
        <rFont val="Times New Roman"/>
        <family val="1"/>
        <charset val="204"/>
      </rPr>
      <t xml:space="preserve">  Организация подготовки проектов муниципальных правовых актов по вопросам муниципальной службы в связи с изменением законодательства о муниципальной службе</t>
    </r>
  </si>
  <si>
    <r>
      <rPr>
        <b/>
        <sz val="10"/>
        <color indexed="8"/>
        <rFont val="Times New Roman"/>
        <family val="1"/>
        <charset val="204"/>
      </rPr>
      <t xml:space="preserve">Основное мероприятие 2.  </t>
    </r>
    <r>
      <rPr>
        <sz val="10"/>
        <color indexed="8"/>
        <rFont val="Times New Roman"/>
        <family val="1"/>
        <charset val="204"/>
      </rPr>
      <t xml:space="preserve">  Организация проверки достоверности и полноты сведений о доходах, расходах, об имуществе и обязательствах имущественного характера; достоверности и полноты сведений, представляемых гражданами при поступлении на муниципальную службу  в соответствии с нормативными правовыми актами РФ; соблюдения муниципальными служащими ограничений и запретов, требований о предотвращении или об урегулировании конфликта интересов, исполнения ими обязанностей, установленных ФЗ от 25.12.08 № 273-ФЗ</t>
    </r>
  </si>
  <si>
    <r>
      <t xml:space="preserve">Основное мероприятие 1.                                 </t>
    </r>
    <r>
      <rPr>
        <sz val="10"/>
        <color indexed="8"/>
        <rFont val="Times New Roman"/>
        <family val="1"/>
        <charset val="204"/>
      </rPr>
      <t xml:space="preserve">Создание условий для реализации полномочий органов местного самоуправления </t>
    </r>
  </si>
  <si>
    <r>
      <rPr>
        <b/>
        <sz val="10"/>
        <color indexed="8"/>
        <rFont val="Times New Roman"/>
        <family val="1"/>
        <charset val="204"/>
      </rPr>
      <t>Основное мероприятие 1.</t>
    </r>
    <r>
      <rPr>
        <sz val="10"/>
        <color indexed="8"/>
        <rFont val="Times New Roman"/>
        <family val="1"/>
        <charset val="204"/>
      </rPr>
      <t xml:space="preserve">                               Создание условий для реализации полномочий казенных учреждений.</t>
    </r>
  </si>
  <si>
    <r>
      <t xml:space="preserve">Основное мероприятие 1.                                 </t>
    </r>
    <r>
      <rPr>
        <sz val="10"/>
        <color indexed="8"/>
        <rFont val="Times New Roman"/>
        <family val="1"/>
        <charset val="204"/>
      </rPr>
      <t>Создание условий для реализации полномочий органов местного самоуправления</t>
    </r>
  </si>
  <si>
    <r>
      <rPr>
        <b/>
        <sz val="10"/>
        <color indexed="8"/>
        <rFont val="Times New Roman"/>
        <family val="1"/>
        <charset val="204"/>
      </rPr>
      <t xml:space="preserve">Основное мероприятие 4.           </t>
    </r>
    <r>
      <rPr>
        <sz val="10"/>
        <color indexed="8"/>
        <rFont val="Times New Roman"/>
        <family val="1"/>
        <charset val="204"/>
      </rPr>
      <t xml:space="preserve">         Профессиональная подготовка, переподготовка и повышение
квалификации</t>
    </r>
  </si>
  <si>
    <t>Показатель реализации мероприятий муниципальной программы (подпрограммы)</t>
  </si>
  <si>
    <t>Муниципальный заказчик муниципальной программы</t>
  </si>
  <si>
    <t>Цели муниципальной программы</t>
  </si>
  <si>
    <t>Всего, в том числе по годам</t>
  </si>
  <si>
    <t xml:space="preserve">Муниципальный заказчик подпрограммы </t>
  </si>
  <si>
    <t>Задача 1 подпрограммы</t>
  </si>
  <si>
    <t xml:space="preserve">Отчетный (базовый) период </t>
  </si>
  <si>
    <t>Источник финансирования подпрограммы по годам реализации и главным распорядителям бюджетных средств, в том числе по годам:</t>
  </si>
  <si>
    <t>Наименование подпрограммы</t>
  </si>
  <si>
    <t>Главный распорядитель бюджетных средств</t>
  </si>
  <si>
    <t>Всего:                             в том числе</t>
  </si>
  <si>
    <t>Задача 2 подпрограммы</t>
  </si>
  <si>
    <t>Задача 3 подпрограммы</t>
  </si>
  <si>
    <t>Задача 4 подпрограммы</t>
  </si>
  <si>
    <t>Задача 5 подпрограммы</t>
  </si>
  <si>
    <t>Задача 6 подпрограммы</t>
  </si>
  <si>
    <t>Муниципальный заказчик подпрограммы</t>
  </si>
  <si>
    <t>Планируемые результаты реализации подпрограммы:</t>
  </si>
  <si>
    <t>Всего:                    в том числе</t>
  </si>
  <si>
    <t>Всего:                     в том числе</t>
  </si>
  <si>
    <t>Всего:                        в том числе</t>
  </si>
  <si>
    <r>
      <rPr>
        <b/>
        <sz val="10"/>
        <color indexed="8"/>
        <rFont val="Times New Roman"/>
        <family val="1"/>
        <charset val="204"/>
      </rPr>
      <t xml:space="preserve">Основное мероприятие 1. </t>
    </r>
    <r>
      <rPr>
        <sz val="10"/>
        <color indexed="8"/>
        <rFont val="Times New Roman"/>
        <family val="1"/>
        <charset val="204"/>
      </rPr>
      <t xml:space="preserve">                                      Создание условий для реализации полномочий казенных учреждений</t>
    </r>
  </si>
  <si>
    <r>
      <rPr>
        <b/>
        <sz val="10"/>
        <color indexed="8"/>
        <rFont val="Times New Roman"/>
        <family val="1"/>
        <charset val="204"/>
      </rPr>
      <t>Мероприятие 2.</t>
    </r>
    <r>
      <rPr>
        <sz val="10"/>
        <color indexed="8"/>
        <rFont val="Times New Roman"/>
        <family val="1"/>
        <charset val="204"/>
      </rPr>
      <t xml:space="preserve"> Обеспечение денежным содержанием, прочими и иными выплатами Муниципального казенного учреждения городского округа Домодедово «Управление информационного и технического обеспечения», перечисление страховых взносов в бюджеты государственных внебюджетных фондов</t>
    </r>
  </si>
  <si>
    <t>Проведение подписки на периодические печатные издания отдельным категориям граждан</t>
  </si>
  <si>
    <t xml:space="preserve">Проведение муниципальных выборов
</t>
  </si>
  <si>
    <r>
      <t xml:space="preserve">                                               </t>
    </r>
    <r>
      <rPr>
        <sz val="10"/>
        <color indexed="8"/>
        <rFont val="Times New Roman"/>
        <family val="1"/>
        <charset val="204"/>
      </rPr>
      <t>Материально-техническое обеспечение деятельности МФЦ.</t>
    </r>
  </si>
  <si>
    <t>7.</t>
  </si>
  <si>
    <t>3.</t>
  </si>
  <si>
    <t>8.</t>
  </si>
  <si>
    <t>9.</t>
  </si>
  <si>
    <t>10.</t>
  </si>
  <si>
    <t>11.</t>
  </si>
  <si>
    <t>12.</t>
  </si>
  <si>
    <t>13.</t>
  </si>
  <si>
    <t>14.</t>
  </si>
  <si>
    <t>Организация подготовки проектов муниципальных правовых актов по вопросам муниципальной службы в связи с изменением законодательства о муниципальной службе</t>
  </si>
  <si>
    <r>
      <rPr>
        <b/>
        <sz val="10"/>
        <color indexed="8"/>
        <rFont val="Times New Roman"/>
        <family val="1"/>
        <charset val="204"/>
      </rPr>
      <t xml:space="preserve"> </t>
    </r>
    <r>
      <rPr>
        <sz val="10"/>
        <color indexed="8"/>
        <rFont val="Times New Roman"/>
        <family val="1"/>
        <charset val="204"/>
      </rPr>
      <t>Консультирование муниципальных служащих по правовым вопросам и иным вопросам муниципальной службы</t>
    </r>
  </si>
  <si>
    <t xml:space="preserve"> Организация проверки достоверности и полноты сведений о доходах, расходах, об имуществе и обязательствах имущественного характера; достоверности и полноты сведений, представляемых гражданами при поступлении на муниципальную службу  в соответствии с нормативными правовыми актами РФ; соблюдения муниципальными служащими ограничений и запретов, требований о предотвращении или об урегулировании конфликта интересов, исполнения ими обязанностей, установленных ФЗ от 25.12.08 № 273-ФЗ</t>
  </si>
  <si>
    <t>№
п/п</t>
  </si>
  <si>
    <t>Перечень стандартных процедур, обеспечивающих выполнение основного мероприятия, с указанием предельных сроков их исполнения</t>
  </si>
  <si>
    <t>Ответственный исполнитель (управление, отдел, должность, ФИО)</t>
  </si>
  <si>
    <t>____ год (контрольный срок)</t>
  </si>
  <si>
    <t>Результат исполнения</t>
  </si>
  <si>
    <t>I квартал</t>
  </si>
  <si>
    <t>II квартал</t>
  </si>
  <si>
    <t>III квартал</t>
  </si>
  <si>
    <t>IV квартал</t>
  </si>
  <si>
    <t>Аттестация проводится в соответствие с положением</t>
  </si>
  <si>
    <t xml:space="preserve">Своевременное проведение анализа нормативно-правовой базы </t>
  </si>
  <si>
    <t>Услуги оплачиваются в установленные сроки</t>
  </si>
  <si>
    <t>Техническое состояние определено, составлен план ремонтных работ</t>
  </si>
  <si>
    <t xml:space="preserve">Результат выполнения мероприятий подпрограммы </t>
  </si>
  <si>
    <t>Организационное управление и Управление бухгалтерского учета и отчетности</t>
  </si>
  <si>
    <t>Администрация г.о. Домодедово</t>
  </si>
  <si>
    <r>
      <rPr>
        <b/>
        <sz val="10"/>
        <color indexed="8"/>
        <rFont val="Times New Roman"/>
        <family val="1"/>
        <charset val="204"/>
      </rPr>
      <t xml:space="preserve">Основное мероприятие 2. </t>
    </r>
    <r>
      <rPr>
        <sz val="10"/>
        <color indexed="8"/>
        <rFont val="Times New Roman"/>
        <family val="1"/>
        <charset val="204"/>
      </rPr>
      <t xml:space="preserve">    Управление имуществом находящимся в собственности городского округа Домодедово</t>
    </r>
  </si>
  <si>
    <r>
      <rPr>
        <b/>
        <sz val="10"/>
        <color indexed="8"/>
        <rFont val="Times New Roman"/>
        <family val="1"/>
        <charset val="204"/>
      </rPr>
      <t xml:space="preserve">Основное мероприятие 3. </t>
    </r>
    <r>
      <rPr>
        <sz val="10"/>
        <color indexed="8"/>
        <rFont val="Times New Roman"/>
        <family val="1"/>
        <charset val="204"/>
      </rPr>
      <t xml:space="preserve">                         Увеличение имущественной базы городского округа Домодедово</t>
    </r>
  </si>
  <si>
    <r>
      <rPr>
        <b/>
        <sz val="10"/>
        <color indexed="8"/>
        <rFont val="Times New Roman"/>
        <family val="1"/>
        <charset val="204"/>
      </rPr>
      <t xml:space="preserve">Основное мероприятие 3.   </t>
    </r>
    <r>
      <rPr>
        <sz val="10"/>
        <color indexed="8"/>
        <rFont val="Times New Roman"/>
        <family val="1"/>
        <charset val="204"/>
      </rPr>
      <t xml:space="preserve">                          Увеличение имущественной базы городского округа Домодедово</t>
    </r>
  </si>
  <si>
    <t>Перечисление заработной платы на пластиковые банковские карты сотрудников Муниципального казенного учреждения городского округа Домодедово «Управление информационного и технического обеспечения»  и  страховых взносов в государственные внебюджетные фонды Российской Федерации в установленные законодательством сроки.</t>
  </si>
  <si>
    <t>Ведущий бухгалтер МКУ "УИТО"          Оськина Светлана Владимировна</t>
  </si>
  <si>
    <t xml:space="preserve">Заключение договоров и муниципальных контрактов в соответствии с действующим  ФЗ от 05.04.2013 №44-ФЗ "О контрактной системе в сфере закупок товаров, работ, услуг для обеспечения государственных и муниципальных нужд" согласно срокам плана-графика Муниципального казенного учреждения городского округа Домодедово «Управление информационного и технического обеспечения» </t>
  </si>
  <si>
    <t>Главный бухгалтер МКУ "УИТО"           Баженова Наталья Александровна</t>
  </si>
  <si>
    <t>Главный бухгалтер МКУ "УИТО"           Баженова Наталья Александровна;      Начальник технического отдела МКУ "УИТО"   Овсянников Андрей Валерьевич;    Начальник отдела программного обеспечения             Хотулёва Ирина Петровна</t>
  </si>
  <si>
    <t>Перечисление  налога на имущество организаций в соответствии с действующим законодательством Российской Федерации в установленные сроки.</t>
  </si>
  <si>
    <t>Ведущий экономист МКУ "УИТО"         Степина Марианна Александровна</t>
  </si>
  <si>
    <t>Форма
"Дорожной карты" по выполнению основных мероприятий  ПОДПРОГРАММЫ 7 "Обеспечение деятельности МКУ "Управление информационного и технического обеспечения" городского округа Домодедово на 2014-2018 годы "
муниципальной программы городского округа "Эффективная власть" на 2014-2018 годы</t>
  </si>
  <si>
    <t>Форма
"Дорожной карты" по выполнению основных мероприятий  ПОДПРОГРАММЫ 6 "Обеспечение деятельности Администрации городского округа Домодедово  городского округа Домодедово на 2014-2018 годы "
муниципальной программы городского округа "Эффективная власть" на 2014-2018 годы</t>
  </si>
  <si>
    <t>Основное мероприятие 1.  Создание условий для реализации полномочий органов местного самоуправления</t>
  </si>
  <si>
    <t>Заключение договоров и муниципальных контрактов в соответствии с действующим  ФЗ от 05.04.2013 №44-ФЗ "О контрактной системе в сфере закупок товаров, работ, услуг для обеспечения государственных и муниципальных нужд" согласно срокам плана-графика ;  оплата налога на имущество, госпошлин</t>
  </si>
  <si>
    <t>Перечисление заработной платы на пластиковые банковские карты сотрудников Администрации городского округа Домодедово   и  страховых взносов в государственные внебюджетные фонды Российской Федерации в установленные законодательством сроки.</t>
  </si>
  <si>
    <t>Основное мероприятие 2.  Организация и проведение мероприятий, направленных на выполнение других общегосударственных вопросов</t>
  </si>
  <si>
    <t xml:space="preserve">Основное мероприятие 3.  Оптимизация расходов в соответствии с текущей потребностью на основе постоянного анализа фактических расходов на оплату услуг связи, расходов на содержание имущества </t>
  </si>
  <si>
    <t xml:space="preserve">Проведение аукционов, заключение мун.контрактов на услуги по подписке следующим категориям граждан: представителям Общественной палаты городского округа и общественных организаций, старшим по домам, старостам сел и деревень, членам ДНД, представителям местной татарской национально-культурной автономии, членам Совета уличных комитетов г.Домодедово, представителям Домодедовского районного отделения Московского  областного регионального отделения общероссийской общественной организации "Российский красный крест",  членам Домодедовского районного отделения Союза Советских офицеров, почетным гражданам пенсионного возраста городского округа Домодедово по представлению начальников территориальных отделов микрорайонов г.Домодедово и административных округов городского округа </t>
  </si>
  <si>
    <t xml:space="preserve">Составление плана, сметы расходов по проведению мероприятий
Заключение договоров и соглашений с организациями и индивидуальными предпринимателями и физическими лицами
Награждение почетными знаками, грамотами,  и подарками жителей городского округа Домодедово, достигших высоких результатов в учебе, труде и общественной деятельности 
Поощрение председателей домовых комитетов(старших по домам), старост и председателей уличных комитетов за проводимую общественную  работу в сфере ЖКХ 
Премирование к юбилейным датам лиц, достигших возраста 90 лет и старше (долгожителей) зарег.по месту жительства на территории г/о Домодедово
Перечисление ежегодных членских взносов в общества и ассоциации
</t>
  </si>
  <si>
    <t>Заключение договоров и муниципальных контрактов в соответствии с законодательством Российской Федерации</t>
  </si>
  <si>
    <t>Оплата госпошлин, судебных издержек</t>
  </si>
  <si>
    <t xml:space="preserve">Обеспечение деятельности Территориальной избирательной комиссии г. Домодедово в период подготовки и проведения выборов
Обеспечение деятельности участковых избирательных комиссий городского округа Домодедово в период подготовки и проведения мыниципальных выборов 
</t>
  </si>
  <si>
    <t>Основное мероприятие 5. Внедрение и сопровождение региональных инфраструктурных информационных систем</t>
  </si>
  <si>
    <t>Основное мероприятие 4. Сопровождение муниципальных информационных систем обеспечения деятельности органов местного самоуправления городского округа Домодедово</t>
  </si>
  <si>
    <t xml:space="preserve">Основное мероприятие 3. Развитие и сопровождение систем электронного документооборота в органах местного самоуправления городского округа Домодедово </t>
  </si>
  <si>
    <t>Основное мероприятие 2. Обеспечение защиты информации, безопасности информационных систем и баз данных.</t>
  </si>
  <si>
    <t>Основное мероприятие 1. "Создание, развитие и техническое обслуживание базовой информационно-технологической и телекоммуникационной инфраструктуры органов местного самоуправления  городского округа Домодедово"</t>
  </si>
  <si>
    <t xml:space="preserve">Основное мероприятие  1."Создание условий для реализации полномочий казенных учреждений" </t>
  </si>
  <si>
    <t>Форма
"Дорожной карты" по выполнению основных мероприятий  ПОДПРОГРАММЫ 1 "Развитие информационно-коммуникационных технологий городского округа Домодедово на 2014-2018 годы"
муниципальной программы городского округа "Эффективная власть" на 2014-2018 годы</t>
  </si>
  <si>
    <t>Финансовое обеспечение непредвиденных расходов бюджета городского округа</t>
  </si>
  <si>
    <t xml:space="preserve">Формирование проекта "программного" бюджета городского округа на очередной финансовый год и плановый период
</t>
  </si>
  <si>
    <r>
      <t xml:space="preserve">Основное мероприятие 1.  </t>
    </r>
    <r>
      <rPr>
        <sz val="10"/>
        <color indexed="8"/>
        <rFont val="Times New Roman"/>
        <family val="1"/>
        <charset val="204"/>
      </rPr>
      <t>Управление средствами резервного фонда</t>
    </r>
  </si>
  <si>
    <r>
      <t xml:space="preserve">Мероприятие 1
</t>
    </r>
    <r>
      <rPr>
        <sz val="10"/>
        <color indexed="8"/>
        <rFont val="Times New Roman"/>
        <family val="1"/>
        <charset val="204"/>
      </rPr>
      <t>Финансовое обеспечение непредвиденных расходов бюджета городского округа</t>
    </r>
  </si>
  <si>
    <t>Обеспечение финансирования непредвиденных мероприятий за счет средств бюджета городского округа</t>
  </si>
  <si>
    <r>
      <t xml:space="preserve">Основное мероприятие 2. </t>
    </r>
    <r>
      <rPr>
        <sz val="10"/>
        <color indexed="8"/>
        <rFont val="Times New Roman"/>
        <family val="1"/>
        <charset val="204"/>
      </rPr>
      <t>Программно-целевое планирование бюджета</t>
    </r>
  </si>
  <si>
    <r>
      <t xml:space="preserve">Мероприятие 2. </t>
    </r>
    <r>
      <rPr>
        <sz val="10"/>
        <color indexed="8"/>
        <rFont val="Times New Roman"/>
        <family val="1"/>
        <charset val="204"/>
      </rPr>
      <t>Формирование проекта "программного" бюджета городского округа на очередной финансовый год и плановый период</t>
    </r>
  </si>
  <si>
    <r>
      <t xml:space="preserve">Задача 2. </t>
    </r>
    <r>
      <rPr>
        <sz val="10"/>
        <color indexed="8"/>
        <rFont val="Times New Roman"/>
        <family val="1"/>
        <charset val="204"/>
      </rPr>
      <t>Обеспечение сбалансированности и устойчивости бюджета городского округа</t>
    </r>
  </si>
  <si>
    <t>1</t>
  </si>
  <si>
    <t>6.1</t>
  </si>
  <si>
    <t>Приложение № 11
к Порядку</t>
  </si>
  <si>
    <t>"Дорожная карта"  по выполнению основного мероприятия                                                                                                                               "Обеспечение сохранности и использования документов архивного фонда"
муниципальной подпрограммы "Развитие архивного дела" на 2015-2018 годы</t>
  </si>
  <si>
    <t>2015  год (контрольный срок)</t>
  </si>
  <si>
    <t xml:space="preserve">Поддержание  нормативных  параметров противопожарного,  охранного, светового,  санитарно-гигиенического  режимов.        </t>
  </si>
  <si>
    <t>Архивный отдел администрации городского округа Домодедово (далее архивный отдел),             начальник отдела -                Родина Е.Ф.</t>
  </si>
  <si>
    <t>постоянно</t>
  </si>
  <si>
    <t>Создание нормативных условий, обеспечивающих постоянное (вечное) хранение документов</t>
  </si>
  <si>
    <t xml:space="preserve">Покупка  оборудования для оцифровки документов, архивных коробов,  картона  и канцелярских товаров </t>
  </si>
  <si>
    <t>Архивный отдел               Начальник отдела -Родина Е.Ф.</t>
  </si>
  <si>
    <t xml:space="preserve">канцтовары </t>
  </si>
  <si>
    <t>архивные короба и картон</t>
  </si>
  <si>
    <t xml:space="preserve">планетарный сканер </t>
  </si>
  <si>
    <t>Создание нормативных условий, обеспечивающих постоянное (вечное) хранение документов, обеспечение  их использования и исполнения запросов граждан и организаций</t>
  </si>
  <si>
    <t xml:space="preserve">Своевременное   картонирование   вновь  поступивших  дел,  и  размещение  коробов  на  специализированных  металлических  стеллажах. </t>
  </si>
  <si>
    <t>Архивный отдел                     Главный специалист - Антонова Т.А.                    Главный специалист - Максимова И.И.</t>
  </si>
  <si>
    <t>постоянно,  по  мере  поступления новых документов</t>
  </si>
  <si>
    <t>Создание нормативных условий, обеспечивающих  постоянное (вечное) хранение документов</t>
  </si>
  <si>
    <t>Внесение документов архивных фондов в  общеотраслевую базу "Архивный фонд", в  том  числе  вновь  переданных  документов</t>
  </si>
  <si>
    <t>Архивный отдел                                       Главный специалист - Максимова И.И.</t>
  </si>
  <si>
    <t>Наполнение общеотраслевой базы "Архивный фонд Российской Федерации"</t>
  </si>
  <si>
    <t>Создание фонда пользования в электронном виде описей дел, хранящихся в архиве</t>
  </si>
  <si>
    <t>Архивный отдел                Главный специалист - Максимова И.И.</t>
  </si>
  <si>
    <t>Обеспечение учета  и использования документов архивного фонда</t>
  </si>
  <si>
    <t>Перевод документов архивного фонда в электронный вид</t>
  </si>
  <si>
    <t>Архивный отдел               Главный специалист - Антонова Т.А.                   Ведущий специалист - Войко Т.Ф                          Главный специалист - Селезнева Т.Г.                    Ведущий специалист - Стругова М.Г.</t>
  </si>
  <si>
    <t>1/4 от 1,5% общего количества дел, хранящихся в архиве</t>
  </si>
  <si>
    <t>Обеспечение сохранности и оперативного  использования документов архивного фонда</t>
  </si>
  <si>
    <t>Обеспечение процесса поступления запросов от граждан и организаций в электронном виде</t>
  </si>
  <si>
    <t>Архивный отдел                                                Ведущий специалист - Войко Т.Ф                          Главный специалист - Селезнева Т.Г.                    Ведущий специалист - Стругова М.Г.</t>
  </si>
  <si>
    <t>не менее 54,5%</t>
  </si>
  <si>
    <t>Повышение качества предоставления государственных и муниципальных услуг в сфере архивного дела</t>
  </si>
  <si>
    <t>Исполнение запросов от граждан и организаций в нормативные сроки</t>
  </si>
  <si>
    <t>Архивный отдел                   Главный специалист - Антонова Т.А.                                  Ведущий специалист - Войко Т.Ф                          Главный специалист - Селезнева Т.Г.                    Ведущий специалист - Стругова М.Г.</t>
  </si>
  <si>
    <t>Задача 2. Обеспечение сбалансированности и устойчивости бюджета городского округа</t>
  </si>
  <si>
    <t>Задача 3.  Совершенствование формирования и подготовки кадрового резерва на муниципальной службе, резерва управленческих кадров в Администрации городского округа Домодедово</t>
  </si>
  <si>
    <t>Задача 4.  Совершенствование профессионального развития муниципальных служащих Администрации</t>
  </si>
  <si>
    <t>Задача 5.    Обеспечение государственной регистрации права собственности муниципального образования "городской округ Домодедово" Московской области на объекты недвижимого имущества</t>
  </si>
  <si>
    <t xml:space="preserve"> Доля муниципальных правовых актов, разработанных и приведенных в соответствие с федеральным законодательством и законодательством Московской области,%  </t>
  </si>
  <si>
    <t xml:space="preserve"> Доля муниципальных служащих, представивших сведения  о доходах, расходах, об имуществе и обязательствах имущественного характера, к общему числу муниципальных служащих в соответствии с перечнем;  достоверность и полнота сведений, представляемых гражданами при поступлении на муниципальную службу  в соответствии с нормативными правовыми актами РФ; соблюдение муниципальными служащими ограничений и запретов, требований о предотвращении или об урегулировании конфликта интересов, исполнение ими обязанностей, установленных ФЗ от 25.12.08 № 273-ФЗ, %</t>
  </si>
  <si>
    <t xml:space="preserve"> Доля муниципальных служащих, прошедших обучение по программам профессиональной переподготовки и повышения квалификации от общего числа муниципальных служащих Администрации, %</t>
  </si>
  <si>
    <t>Количество жалоб граждан, поступивших в органы местного самоуправления по присвоению классных чинов, шт.</t>
  </si>
  <si>
    <t xml:space="preserve"> Расходы бюджета городского округа Домодедово на содержание работников Администрации в расчете на одного жителя городского округа Домодедово, руб.</t>
  </si>
  <si>
    <t xml:space="preserve">Количество жалоб граждан, поступивших в Администрацию по расчету пенсии за выслугу лет лицам, замещающим должности муниципальной службы , шт. </t>
  </si>
  <si>
    <t xml:space="preserve">Доля муниципальных служащих, прошедших ежегодную диспансеризацию от общего числа муниципальных служащих, подлежащих диспансеризации в отчетном году,% </t>
  </si>
  <si>
    <t xml:space="preserve">    Доля расходов бюджета на материально-техническое обеспечение деятельности Финансового управления, произведенных на основании заключенных договоров и муниципальных контрактов по отношению к  общей сумме расходов на материально-техническое обеспечение деятельности Финансового управления, %</t>
  </si>
  <si>
    <t xml:space="preserve">      Доля перечисленного денежного содержания и дополнительных выплат сотрудников на зарплатные банковские карты и доля перечисленных страховых взносов в государственные внебюджетные фонды по отношению к начисленным, %</t>
  </si>
  <si>
    <t xml:space="preserve">     Доля муниципальных служащих, прошедших обучение по программам профессиональной переподготовки и повышения квалификации от числа служащих, включенных в план-график, %</t>
  </si>
  <si>
    <t xml:space="preserve"> Доля муниципальных служащих, прошедших ежегодную диспансеризацию от общего числа муниципальных служащих, подлежащих диспансеризации в отчетном году, %</t>
  </si>
  <si>
    <t>Увеличение удельного веса расходов бюджета городского округа, формируемых программно-целевым методом, в общем объеме расходов бюджета городского округа, %</t>
  </si>
  <si>
    <t xml:space="preserve">
Доля перечисленных на зарплатные банковские карты сотрудников Администрации денежного содержания и прочих выплат в установленные сроки по отношению к начисленным, %</t>
  </si>
  <si>
    <t xml:space="preserve">
Доля перечисленных страховых взносов в государственные внебюджетные фонды Российской Федерации по отношению к начисленным, %</t>
  </si>
  <si>
    <t xml:space="preserve">
Доля расходов бюджета на материально-техническое обеспечение деятельности Администрации, произведенных на основании заключенных договоров и муниципальных контрактов по отношению к  общей сумме расходов на материально-техническое обеспечение деятельности Администрации, %</t>
  </si>
  <si>
    <t xml:space="preserve"> Количество граждан, подписавшихся на периодические издания, чел. </t>
  </si>
  <si>
    <t>Доля выплаченных поощрений председателям домовых комитетов (старших по домам), старостам и председателям уличных комитетов за проводимую общественную  работу в сфере ЖКХ по отношению  к начисленным, %</t>
  </si>
  <si>
    <t xml:space="preserve"> Доля выплаченной премии  лицам, достигших возраста 90 лет и старше (долгожителей) зарегистрированным по месту жительства на территории городского округа Домодедово по отношению к начисленной, %</t>
  </si>
  <si>
    <t>Своевременное и полное перечисление ежегодных членских взносов в фонды и ассоциации, %</t>
  </si>
  <si>
    <t xml:space="preserve"> Доля сотрудников, прошедших обучение по программам профессиональной подготовки и повышения квалификации от числа сотрудников, включенных в план-график, %</t>
  </si>
  <si>
    <t>Доля проведенных процедур закупок (товаров, работ и услуг) в общем количестве запланированных процедур закупок, %</t>
  </si>
  <si>
    <t xml:space="preserve"> Своевременная выплата заработной платы и перечисление  начислений по оплате труда, %</t>
  </si>
  <si>
    <t>Своевременное перечисление налога на имущество и иных платежей предусмотренных действующим законодательством, %</t>
  </si>
  <si>
    <t>Доля сотрудников, прошедших обучение по программам профессиональной подготовки и повышения квалификации от числа сотрудников, включенных в план-график МКУ "Домодедовская статистика", %</t>
  </si>
  <si>
    <t>Доля расходов бюджета на материально-техническое обеспечение деятельности МКУ "Домодедовская статистика", произведенных на основании заключенных договоров и муниципальных контрактов по отношению к  общей сумме расходов на материально-техническое обеспечение деятельности МКУ "Домодедовская статистика", %</t>
  </si>
  <si>
    <t xml:space="preserve"> Доля перечисленных на зарплатные банковские карты сотрудников Муниципального казенного учреждения "Домодедовская статистика" заработной платы и дополнительных выплат в установленные сроки по отношению к начисленным, %</t>
  </si>
  <si>
    <t xml:space="preserve"> Доля перечисленных страховых взносов в государственные внебюджетные фонды Российской Федерации по отношению к начисленным, %</t>
  </si>
  <si>
    <t xml:space="preserve">  Доля муниципальных служащих прошедших обучение по программе профессиональной переподготовки и повышения квалификации от числа служащих, включенных в план график, %</t>
  </si>
  <si>
    <t xml:space="preserve"> Доля экономии бюджетных средств от проведения конкурсов (аукционов) по закупкам в соответствии с действующим законодательством, %</t>
  </si>
  <si>
    <t>Доля перечисленных на зарплатные банковские карты сотрудников Комитета по управлению имуществом денежного содержания и дополнительных выплат в установленные законодательством сроки, %</t>
  </si>
  <si>
    <t xml:space="preserve"> Доля перечисленных страховых взносов в государственные внебюджетные фонды РФ по отношению к начисленным, %</t>
  </si>
  <si>
    <t>Доля перечисленных выплат по обязательным платежам, согласно действующему законодательству в установленные сроки по отношению к начисленным, %</t>
  </si>
  <si>
    <t>Доля расходов бюджета на материально-техническое обеспечение деятельности МКУ "Дирекция единого заказчика", произведенных на основании заключенных договоров и муниципальных контрактов по отношению к  общей сумме расходов на материально-техническое обеспечение деятельности МКУ "Дирекция единого заказчика", %</t>
  </si>
  <si>
    <t xml:space="preserve"> Доля перечисленного денежного содержания и дополнительных выплат сотрудников на зарплатные банковские карты и доля перечисленных страховых взносов в государственные внебюджетные фонды по отношению к начисленным, %</t>
  </si>
  <si>
    <t>Доля муниципальных служащих, прошедших обучение по программам профессиональной переподготовки и повышения квалификации от числа служащих, включенных в план-график, %</t>
  </si>
  <si>
    <t xml:space="preserve">  Приложение № 5  к программе, утвержденной постановлением Администрации городского округа Домодедово от 18.10.2013 г № 4241     </t>
  </si>
  <si>
    <t>Задача  3 подпрограммы</t>
  </si>
  <si>
    <t>Задача 1. Обеспечение эффективного выполнения полномочий  Администрации городского округа Домодедово</t>
  </si>
  <si>
    <t>Задача 1.  Обеспечение  эффективного выполнения полномочий  Муниципального казенного учреждения городского округа Домодедово «Управление информационного и технического обеспечения»</t>
  </si>
  <si>
    <t>Задача 1. Обеспечение эффективного выполнения полномочий Муниципального казенного учреждения "Домодедовская статистика"</t>
  </si>
  <si>
    <t>Задача 1.  Обеспечение эффективного выполнения полномочий Комитета по управлению имуществом</t>
  </si>
  <si>
    <t>Задача 1.  Обеспечение эффективного выполнения полномочий МКУ "Дирекция единого заказчика"</t>
  </si>
  <si>
    <r>
      <t xml:space="preserve">Задача 1. </t>
    </r>
    <r>
      <rPr>
        <sz val="10"/>
        <color indexed="8"/>
        <rFont val="Times New Roman"/>
        <family val="1"/>
        <charset val="204"/>
      </rPr>
      <t>Обеспечение эффективного выполнения полномочий  Администрации городского округа Домодедово</t>
    </r>
  </si>
  <si>
    <r>
      <t xml:space="preserve">Задача 1. </t>
    </r>
    <r>
      <rPr>
        <sz val="10"/>
        <color indexed="8"/>
        <rFont val="Times New Roman"/>
        <family val="1"/>
        <charset val="204"/>
      </rPr>
      <t>Обеспечение  эффективного выполнения полномочий  Муниципального казенного учреждения городского округа Домодедово «Управление информационного и технического обеспечения»</t>
    </r>
  </si>
  <si>
    <r>
      <t xml:space="preserve">Задача 1.  </t>
    </r>
    <r>
      <rPr>
        <sz val="10"/>
        <color indexed="8"/>
        <rFont val="Times New Roman"/>
        <family val="1"/>
        <charset val="204"/>
      </rPr>
      <t>Обеспечение эффективного выполнения полномочий Муниципального казенного учреждения "Домодедовская статистика"</t>
    </r>
  </si>
  <si>
    <r>
      <t xml:space="preserve">Задача 1.  </t>
    </r>
    <r>
      <rPr>
        <sz val="10"/>
        <color indexed="8"/>
        <rFont val="Times New Roman"/>
        <family val="1"/>
        <charset val="204"/>
      </rPr>
      <t>Обеспечение эффективного выполнения полномочий Комитета по управлению имуществом</t>
    </r>
  </si>
  <si>
    <r>
      <rPr>
        <b/>
        <sz val="10"/>
        <color indexed="8"/>
        <rFont val="Times New Roman"/>
        <family val="1"/>
        <charset val="204"/>
      </rPr>
      <t xml:space="preserve">Задача 1.  </t>
    </r>
    <r>
      <rPr>
        <sz val="10"/>
        <color indexed="8"/>
        <rFont val="Times New Roman"/>
        <family val="1"/>
        <charset val="204"/>
      </rPr>
      <t>Обеспечение эффективного выполнения полномочий МКУ "Дирекция единого заказчика"</t>
    </r>
  </si>
  <si>
    <t>Задача 3.  Поддержание в надлежащем состоянии  муниципального жилищного фонда и нежилых помещений</t>
  </si>
  <si>
    <r>
      <rPr>
        <b/>
        <sz val="10"/>
        <color indexed="8"/>
        <rFont val="Times New Roman"/>
        <family val="1"/>
        <charset val="204"/>
      </rPr>
      <t xml:space="preserve">Задача 3. </t>
    </r>
    <r>
      <rPr>
        <sz val="10"/>
        <color indexed="8"/>
        <rFont val="Times New Roman"/>
        <family val="1"/>
        <charset val="204"/>
      </rPr>
      <t xml:space="preserve">        Поддержание в надлежащем состоянии  муниципального жилищного фонда и нежилых помещений</t>
    </r>
  </si>
  <si>
    <t xml:space="preserve">Задача 1.  Реализация программно-целевого принципа планирования и исполнения бюджета в целях повышения эффективности   бюджетных расходов бюджета городского округа </t>
  </si>
  <si>
    <t>Задача 3.    Совершенствование системы управления муниципальным долгом городского округа</t>
  </si>
  <si>
    <r>
      <t>Задача 1.</t>
    </r>
    <r>
      <rPr>
        <sz val="10"/>
        <color indexed="8"/>
        <rFont val="Times New Roman"/>
        <family val="1"/>
        <charset val="204"/>
      </rPr>
      <t xml:space="preserve">  Реализация программно-целевого принципа планирования и исполнения бюджета в целях повышения эффективности   бюджетных расходов бюджета городского округа </t>
    </r>
  </si>
  <si>
    <r>
      <t xml:space="preserve">Задача 3. </t>
    </r>
    <r>
      <rPr>
        <sz val="10"/>
        <color indexed="8"/>
        <rFont val="Times New Roman"/>
        <family val="1"/>
        <charset val="204"/>
      </rPr>
      <t>Совершенствование системы управления муниципальным долгом городского округа</t>
    </r>
  </si>
  <si>
    <t xml:space="preserve">Реализация программно-целевого принципа планирования и исполнения бюджета в целях повышения эффективности бюджетных расходов бюджета городского округа, % </t>
  </si>
  <si>
    <t>Поддержание в надлежащем состоянии  муниципального жилищного фонда и нежилых помещений, %</t>
  </si>
  <si>
    <t>Обеспечение государственной регистрации права собственности муниципального образования "городской округ Домодедово" Московской области на объекты недвижимого имущества, га</t>
  </si>
  <si>
    <t>Совершенствование формирования и подготовки кадрового резерва на муниципальной службе, резерва управленческих кадров в Администрации городского округа Домодедово, %</t>
  </si>
  <si>
    <t>Совершенствование профессионального развития муниципальных служащих Администрации, %</t>
  </si>
  <si>
    <t xml:space="preserve"> Обеспечение эффективного выполнения полномочий Финансового управления Администрации городского округа Домодедово Московской области, %</t>
  </si>
  <si>
    <t>Совершенствование системы управления муниципальным долгом городского округа, %</t>
  </si>
  <si>
    <t>Обеспечение сбалансированности и устойчивости бюджета городского округа, %</t>
  </si>
  <si>
    <t>Обеспечение эффективного выполнения полномочий  Администрации городского округа Домодедово, %</t>
  </si>
  <si>
    <t>Обеспечение  эффективного выполнения полномочий  Муниципального казенного учреждения городского округа Домодедово «Управление информационного и технического обеспечения», %</t>
  </si>
  <si>
    <t>Обеспечение эффективного выполнения полномочий Муниципального казенного учреждения "Домодедовская статистика", %</t>
  </si>
  <si>
    <t>Обеспечение эффективного выполнения полномочий Комитета по управлению имуществом, %</t>
  </si>
  <si>
    <t>Обеспечение эффективного выполнения полномочий МКУ "Дирекция единого заказчика", %</t>
  </si>
  <si>
    <t>Доля вакантных должностей, замещаемых на основе назначения из кадрового резерва, %</t>
  </si>
  <si>
    <t>Задача 1.  Поддержание  нормативной правовой базы по вопросам муниципальной службы  в соответствии  с федеральным законодательством и законодательством Московской области</t>
  </si>
  <si>
    <t>Задача 2. Соблюдение мер по противодействию коррупции на муниципальной службе по кадровым вопросам и поддержание  мотивации к исполнению должностных обязанностей муниципальных служащих</t>
  </si>
  <si>
    <r>
      <rPr>
        <b/>
        <sz val="10"/>
        <color indexed="8"/>
        <rFont val="Times New Roman"/>
        <family val="1"/>
        <charset val="204"/>
      </rPr>
      <t>Задача 1</t>
    </r>
    <r>
      <rPr>
        <sz val="10"/>
        <color indexed="8"/>
        <rFont val="Times New Roman"/>
        <family val="1"/>
        <charset val="204"/>
      </rPr>
      <t xml:space="preserve"> Поддержание  нормативной правовой базы по вопросам муниципальной службы  в соответствии  с федеральным законодательством и законодательством Московской области</t>
    </r>
  </si>
  <si>
    <r>
      <rPr>
        <b/>
        <sz val="10"/>
        <color indexed="8"/>
        <rFont val="Times New Roman"/>
        <family val="1"/>
        <charset val="204"/>
      </rPr>
      <t>Задача 2</t>
    </r>
    <r>
      <rPr>
        <sz val="10"/>
        <color indexed="8"/>
        <rFont val="Times New Roman"/>
        <family val="1"/>
        <charset val="204"/>
      </rPr>
      <t>. Соблюдение мер по противодействию коррупции на муниципальной службе по кадровым вопросам и поддержание  мотивации к исполнению должностных обязанностей муниципальных служащих</t>
    </r>
  </si>
  <si>
    <r>
      <rPr>
        <b/>
        <sz val="10"/>
        <color indexed="8"/>
        <rFont val="Times New Roman"/>
        <family val="1"/>
        <charset val="204"/>
      </rPr>
      <t xml:space="preserve">Задача 3. </t>
    </r>
    <r>
      <rPr>
        <sz val="10"/>
        <color indexed="8"/>
        <rFont val="Times New Roman"/>
        <family val="1"/>
        <charset val="204"/>
      </rPr>
      <t>Совершенствование формирования и подготовки кадрового резерва на муниципальной службе, резерва управленческих кадров в Администрации городского округа Домодедово</t>
    </r>
  </si>
  <si>
    <t>Поддержание  нормативной правовой базы по вопросам муниципальной службы  в соответствии  с федеральным законодательством и законодательством Московской области, %</t>
  </si>
  <si>
    <t>Соблюдение мер по противодействию коррупции на муниципальной службе по кадровым вопросам и поддержание  мотивации к исполнению должностных обязанностей муниципальных служащих, %</t>
  </si>
  <si>
    <t xml:space="preserve">
Задача 2. Обеспечение финансового, материально-технического и организационного качества проведения мероприятий, направленных  на выполнение других общегосударственных вопросов     </t>
  </si>
  <si>
    <t>Обеспечение финансового, материально-технического и организационного качества проведения мероприятий, направленных  на выполнение других общегосударственных вопросов, %</t>
  </si>
  <si>
    <r>
      <rPr>
        <b/>
        <sz val="10"/>
        <color indexed="8"/>
        <rFont val="Times New Roman"/>
        <family val="1"/>
        <charset val="204"/>
      </rPr>
      <t xml:space="preserve">Задача 2. </t>
    </r>
    <r>
      <rPr>
        <sz val="10"/>
        <color indexed="8"/>
        <rFont val="Times New Roman"/>
        <family val="1"/>
        <charset val="204"/>
      </rPr>
      <t xml:space="preserve">            Обеспечение  эффективности использования имущества муниципальных унитарных предприятий, муниципальных учреждений, хозяйственных обществ городского округа Домодедово</t>
    </r>
  </si>
  <si>
    <t>Задача 2.  Обеспечение эффективности использования имущества муниципальных унитарных предприятий, муниципальных учреждений, хозяйственных обществ городского округа Домодедово</t>
  </si>
  <si>
    <t>Обеспечение эффективности использования имущества муниципальных унитарных предприятий, муниципальных учреждений, хозяйственных обществ городского округа Домодедово, %</t>
  </si>
  <si>
    <t xml:space="preserve">Очередной финансовый год </t>
  </si>
  <si>
    <t xml:space="preserve">1-й год планового периода </t>
  </si>
  <si>
    <t>2-й год планового периода</t>
  </si>
  <si>
    <t xml:space="preserve">3-й год планового периода </t>
  </si>
  <si>
    <t xml:space="preserve">4-й год планового периода </t>
  </si>
  <si>
    <r>
      <rPr>
        <b/>
        <sz val="10"/>
        <color indexed="8"/>
        <rFont val="Times New Roman"/>
        <family val="1"/>
        <charset val="204"/>
      </rPr>
      <t xml:space="preserve">Показатель 1. </t>
    </r>
    <r>
      <rPr>
        <sz val="10"/>
        <color indexed="8"/>
        <rFont val="Times New Roman"/>
        <family val="1"/>
        <charset val="204"/>
      </rPr>
      <t xml:space="preserve">Доля муниципальных правовых актов, разработанных и приведенных в соответствие с федеральным законодательством и законодательством Московской области  </t>
    </r>
  </si>
  <si>
    <r>
      <rPr>
        <b/>
        <sz val="10"/>
        <color indexed="8"/>
        <rFont val="Times New Roman"/>
        <family val="1"/>
        <charset val="204"/>
      </rPr>
      <t>Показатель 1.</t>
    </r>
    <r>
      <rPr>
        <sz val="10"/>
        <color indexed="8"/>
        <rFont val="Times New Roman"/>
        <family val="1"/>
        <charset val="204"/>
      </rPr>
      <t xml:space="preserve">  Доля муниципальных служащих, представивших сведения  о доходах, расходах, об имуществе и обязательствах имущественного характера, к общему числу муниципальных служащих в соответствии с перечнем;  достоверность и полнота сведений, представляемых гражданами при поступлении на муниципальную службу  в соответствии с нормативными правовыми актами РФ; соблюдение муниципальными служащими ограничений и запретов, требований о предотвращении или об урегулировании конфликта интересов, исполнение ими обязанностей, установленных ФЗ от 25.12.08 № 273-ФЗ</t>
    </r>
  </si>
  <si>
    <r>
      <rPr>
        <b/>
        <sz val="10"/>
        <color indexed="8"/>
        <rFont val="Times New Roman"/>
        <family val="1"/>
        <charset val="204"/>
      </rPr>
      <t>Показатель 2.</t>
    </r>
    <r>
      <rPr>
        <sz val="10"/>
        <color indexed="8"/>
        <rFont val="Times New Roman"/>
        <family val="1"/>
        <charset val="204"/>
      </rPr>
      <t xml:space="preserve"> Количество жалоб граждан, поступивших в Администрацию по расчету пенсии за выслугу лет лицам, замещающим должности муниципальной службы  </t>
    </r>
  </si>
  <si>
    <r>
      <rPr>
        <b/>
        <sz val="10"/>
        <color indexed="8"/>
        <rFont val="Times New Roman"/>
        <family val="1"/>
        <charset val="204"/>
      </rPr>
      <t xml:space="preserve">Показатель3. </t>
    </r>
    <r>
      <rPr>
        <sz val="10"/>
        <color indexed="8"/>
        <rFont val="Times New Roman"/>
        <family val="1"/>
        <charset val="204"/>
      </rPr>
      <t>Доля муниципальных служащих, прошедших ежегодную диспансеризацию от общего числа муниципальных служащих, подлежащих диспансеризации в отчетном году</t>
    </r>
  </si>
  <si>
    <r>
      <rPr>
        <b/>
        <sz val="10"/>
        <color indexed="8"/>
        <rFont val="Times New Roman"/>
        <family val="1"/>
        <charset val="204"/>
      </rPr>
      <t>Показатель 1.</t>
    </r>
    <r>
      <rPr>
        <sz val="10"/>
        <color indexed="8"/>
        <rFont val="Times New Roman"/>
        <family val="1"/>
        <charset val="204"/>
      </rPr>
      <t xml:space="preserve"> Доля вакантных должностей, замещаемых на основе назначения из кадрового резерва</t>
    </r>
  </si>
  <si>
    <r>
      <rPr>
        <b/>
        <sz val="10"/>
        <color indexed="8"/>
        <rFont val="Times New Roman"/>
        <family val="1"/>
        <charset val="204"/>
      </rPr>
      <t>Показатель  1.</t>
    </r>
    <r>
      <rPr>
        <sz val="10"/>
        <color indexed="8"/>
        <rFont val="Times New Roman"/>
        <family val="1"/>
        <charset val="204"/>
      </rPr>
      <t xml:space="preserve">  Доля муниципальных служащих, прошедших обучение по программам профессиональной переподготовки и повышения квалификации от общего числа муниципальных служащих Администрации</t>
    </r>
  </si>
  <si>
    <r>
      <rPr>
        <b/>
        <sz val="10"/>
        <color indexed="8"/>
        <rFont val="Times New Roman"/>
        <family val="1"/>
        <charset val="204"/>
      </rPr>
      <t>Показатель 2.</t>
    </r>
    <r>
      <rPr>
        <sz val="10"/>
        <color indexed="8"/>
        <rFont val="Times New Roman"/>
        <family val="1"/>
        <charset val="204"/>
      </rPr>
      <t xml:space="preserve"> Количество жалоб граждан, поступивших в органы местного самоуправления по присвоению классных чинов</t>
    </r>
  </si>
  <si>
    <r>
      <rPr>
        <b/>
        <sz val="10"/>
        <color indexed="8"/>
        <rFont val="Times New Roman"/>
        <family val="1"/>
        <charset val="204"/>
      </rPr>
      <t>Показатель 4</t>
    </r>
    <r>
      <rPr>
        <sz val="10"/>
        <color indexed="8"/>
        <rFont val="Times New Roman"/>
        <family val="1"/>
        <charset val="204"/>
      </rPr>
      <t>. Расходы бюджета городского округа Домодедово на содержание работников Администрации в расчете на одного жителя городского округа Домодедово</t>
    </r>
  </si>
  <si>
    <r>
      <t>Показатель 1.</t>
    </r>
    <r>
      <rPr>
        <sz val="10"/>
        <color indexed="8"/>
        <rFont val="Times New Roman"/>
        <family val="1"/>
        <charset val="204"/>
      </rPr>
      <t xml:space="preserve">       Доля расходов бюджета на материально-техническое обеспечение деятельности Финансового управления, произведенных на основании заключенных договоров и муниципальных контрактов по отношению к  общей сумме расходов на материально-техническое обеспечение деятельности Финансового управления</t>
    </r>
  </si>
  <si>
    <r>
      <t>Показатель 2.</t>
    </r>
    <r>
      <rPr>
        <sz val="10"/>
        <color indexed="8"/>
        <rFont val="Times New Roman"/>
        <family val="1"/>
        <charset val="204"/>
      </rPr>
      <t xml:space="preserve">          Доля перечисленного денежного содержания и дополнительных выплат сотрудников на зарплатные банковские карты и доля перечисленных страховых взносов в государственные внебюджетные фонды по отношению к начисленным</t>
    </r>
  </si>
  <si>
    <r>
      <t xml:space="preserve">Показатель 3. </t>
    </r>
    <r>
      <rPr>
        <sz val="10"/>
        <color indexed="8"/>
        <rFont val="Times New Roman"/>
        <family val="1"/>
        <charset val="204"/>
      </rPr>
      <t xml:space="preserve">        Доля муниципальных служащих, прошедших обучение по программам профессиональной переподготовки и повышения квалификации от числа служащих, включенных в план-график</t>
    </r>
  </si>
  <si>
    <r>
      <t>Показатель 4.</t>
    </r>
    <r>
      <rPr>
        <sz val="10"/>
        <color indexed="8"/>
        <rFont val="Times New Roman"/>
        <family val="1"/>
        <charset val="204"/>
      </rPr>
      <t xml:space="preserve">           Доля муниципальных служащих, прошедших ежегодную диспансеризацию от общего числа муниципальных служащих, подлежащих диспансеризации в отчетном году</t>
    </r>
  </si>
  <si>
    <r>
      <rPr>
        <b/>
        <sz val="10"/>
        <color indexed="8"/>
        <rFont val="Times New Roman"/>
        <family val="1"/>
        <charset val="204"/>
      </rPr>
      <t>Показатель  1.</t>
    </r>
    <r>
      <rPr>
        <sz val="10"/>
        <color indexed="8"/>
        <rFont val="Times New Roman"/>
        <family val="1"/>
        <charset val="204"/>
      </rPr>
      <t xml:space="preserve">
Доля перечисленных на зарплатные банковские карты сотрудников Администрации денежного содержания и прочих выплат в установленные сроки по отношению к начисленным.
</t>
    </r>
  </si>
  <si>
    <r>
      <rPr>
        <b/>
        <sz val="10"/>
        <color indexed="8"/>
        <rFont val="Times New Roman"/>
        <family val="1"/>
        <charset val="204"/>
      </rPr>
      <t>Показатель 2.</t>
    </r>
    <r>
      <rPr>
        <sz val="10"/>
        <color indexed="8"/>
        <rFont val="Times New Roman"/>
        <family val="1"/>
        <charset val="204"/>
      </rPr>
      <t xml:space="preserve">
Доля перечисленных страховых взносов в государственные внебюджетные фонды Российской Федерации по отношению к начисленным
</t>
    </r>
  </si>
  <si>
    <r>
      <rPr>
        <b/>
        <sz val="10"/>
        <color indexed="8"/>
        <rFont val="Times New Roman"/>
        <family val="1"/>
        <charset val="204"/>
      </rPr>
      <t>Показатель 3.</t>
    </r>
    <r>
      <rPr>
        <sz val="10"/>
        <color indexed="8"/>
        <rFont val="Times New Roman"/>
        <family val="1"/>
        <charset val="204"/>
      </rPr>
      <t xml:space="preserve">
Доля расходов бюджета на материально-техническое обеспечение деятельности Администрации, произведенных на основании заключенных договоров и муниципальных контрактов по отношению к  общей сумме расходов на материально-техническое обеспечение деятельности Администрации
</t>
    </r>
  </si>
  <si>
    <r>
      <rPr>
        <b/>
        <sz val="10"/>
        <color indexed="8"/>
        <rFont val="Times New Roman"/>
        <family val="1"/>
        <charset val="204"/>
      </rPr>
      <t>Показатель 2.</t>
    </r>
    <r>
      <rPr>
        <sz val="10"/>
        <color indexed="8"/>
        <rFont val="Times New Roman"/>
        <family val="1"/>
        <charset val="204"/>
      </rPr>
      <t xml:space="preserve"> Количество граждан, подписавшихся на периодические издания</t>
    </r>
  </si>
  <si>
    <r>
      <rPr>
        <b/>
        <sz val="10"/>
        <color indexed="8"/>
        <rFont val="Times New Roman"/>
        <family val="1"/>
        <charset val="204"/>
      </rPr>
      <t xml:space="preserve">Показатель 3. </t>
    </r>
    <r>
      <rPr>
        <sz val="10"/>
        <color indexed="8"/>
        <rFont val="Times New Roman"/>
        <family val="1"/>
        <charset val="204"/>
      </rPr>
      <t xml:space="preserve"> Доля выплаченных поощрений председателям домовых комитетов (старших по домам), старостам и председателям уличных комитетов за проводимую общественную  работу в сфере ЖКХ по отношению  к начисленным
</t>
    </r>
  </si>
  <si>
    <r>
      <rPr>
        <b/>
        <sz val="10"/>
        <color indexed="8"/>
        <rFont val="Times New Roman"/>
        <family val="1"/>
        <charset val="204"/>
      </rPr>
      <t>Показатель 4.</t>
    </r>
    <r>
      <rPr>
        <sz val="10"/>
        <color indexed="8"/>
        <rFont val="Times New Roman"/>
        <family val="1"/>
        <charset val="204"/>
      </rPr>
      <t xml:space="preserve">    Доля выплаченной премии  лицам, достигших возраста 90 лет и старше (долгожителей) зарегистрированным по месту жительства на территории городского округа Домодедово по отношению к начисленной</t>
    </r>
  </si>
  <si>
    <r>
      <rPr>
        <b/>
        <sz val="10"/>
        <color indexed="8"/>
        <rFont val="Times New Roman"/>
        <family val="1"/>
        <charset val="204"/>
      </rPr>
      <t xml:space="preserve">Показатель 5. </t>
    </r>
    <r>
      <rPr>
        <sz val="10"/>
        <color indexed="8"/>
        <rFont val="Times New Roman"/>
        <family val="1"/>
        <charset val="204"/>
      </rPr>
      <t>Своевременное и полное перечисление ежегодных членских взносов в фонды и ассоциации</t>
    </r>
  </si>
  <si>
    <r>
      <rPr>
        <b/>
        <sz val="10"/>
        <rFont val="Times New Roman"/>
        <family val="1"/>
        <charset val="204"/>
      </rPr>
      <t xml:space="preserve">Показатель 1. </t>
    </r>
    <r>
      <rPr>
        <sz val="10"/>
        <rFont val="Times New Roman"/>
        <family val="1"/>
        <charset val="204"/>
      </rPr>
      <t>Доля сотрудников, прошедших обучение по программам профессиональной подготовки и повышения квалификации от числа сотрудников, включенных в план-график</t>
    </r>
  </si>
  <si>
    <r>
      <rPr>
        <b/>
        <sz val="10"/>
        <rFont val="Times New Roman"/>
        <family val="1"/>
        <charset val="204"/>
      </rPr>
      <t xml:space="preserve">Показатель 2.  </t>
    </r>
    <r>
      <rPr>
        <sz val="10"/>
        <rFont val="Times New Roman"/>
        <family val="1"/>
        <charset val="204"/>
      </rPr>
      <t>Доля проведенных процедур закупок (товаров, работ и услуг) в общем количестве запланированных процедур закупок</t>
    </r>
  </si>
  <si>
    <r>
      <rPr>
        <b/>
        <sz val="10"/>
        <rFont val="Times New Roman"/>
        <family val="1"/>
        <charset val="204"/>
      </rPr>
      <t xml:space="preserve">Показатель 3. </t>
    </r>
    <r>
      <rPr>
        <sz val="10"/>
        <rFont val="Times New Roman"/>
        <family val="1"/>
        <charset val="204"/>
      </rPr>
      <t>Своевременная выплата заработной платы и перечисление  начислений по оплате труда</t>
    </r>
  </si>
  <si>
    <r>
      <rPr>
        <b/>
        <sz val="10"/>
        <rFont val="Times New Roman"/>
        <family val="1"/>
        <charset val="204"/>
      </rPr>
      <t xml:space="preserve">Показатель 4. </t>
    </r>
    <r>
      <rPr>
        <sz val="10"/>
        <rFont val="Times New Roman"/>
        <family val="1"/>
        <charset val="204"/>
      </rPr>
      <t>Своевременное перечисление налога на имущество и иных платежей предусмотренных действующим законодательством</t>
    </r>
  </si>
  <si>
    <r>
      <rPr>
        <b/>
        <sz val="10"/>
        <color indexed="8"/>
        <rFont val="Times New Roman"/>
        <family val="1"/>
        <charset val="204"/>
      </rPr>
      <t xml:space="preserve">Показатель 1. </t>
    </r>
    <r>
      <rPr>
        <sz val="10"/>
        <color indexed="8"/>
        <rFont val="Times New Roman"/>
        <family val="1"/>
        <charset val="204"/>
      </rPr>
      <t>Доля сотрудников, прошедших обучение по программам профессиональной подготовки и повышения квалификации от числа сотрудников, включенных в план-график МКУ "Домодедовская статистика"</t>
    </r>
  </si>
  <si>
    <r>
      <rPr>
        <b/>
        <sz val="10"/>
        <rFont val="Times New Roman"/>
        <family val="1"/>
        <charset val="204"/>
      </rPr>
      <t xml:space="preserve">Показатель 2. </t>
    </r>
    <r>
      <rPr>
        <sz val="10"/>
        <rFont val="Times New Roman"/>
        <family val="1"/>
        <charset val="204"/>
      </rPr>
      <t xml:space="preserve">Доля расходов бюджета на материально-техническое обеспечение деятельности МКУ "Домодедовская статистика", произведенных на основании заключенных договоров и муниципальных контрактов по отношению к  общей сумме расходов на материально-техническое обеспечение деятельности МКУ "Домодедовская статистика"
</t>
    </r>
  </si>
  <si>
    <r>
      <rPr>
        <b/>
        <sz val="10"/>
        <color indexed="8"/>
        <rFont val="Times New Roman"/>
        <family val="1"/>
        <charset val="204"/>
      </rPr>
      <t>Показатель 3.</t>
    </r>
    <r>
      <rPr>
        <sz val="10"/>
        <color indexed="8"/>
        <rFont val="Times New Roman"/>
        <family val="1"/>
        <charset val="204"/>
      </rPr>
      <t xml:space="preserve"> Доля перечисленных на зарплатные банковские карты сотрудников Муниципального казенного учреждения "Домодедовская статистика" заработной платы и дополнительных выплат в установленные сроки по отношению к начисленным. </t>
    </r>
  </si>
  <si>
    <r>
      <rPr>
        <b/>
        <sz val="10"/>
        <color indexed="8"/>
        <rFont val="Times New Roman"/>
        <family val="1"/>
        <charset val="204"/>
      </rPr>
      <t>Показатель 4.</t>
    </r>
    <r>
      <rPr>
        <sz val="10"/>
        <color indexed="8"/>
        <rFont val="Times New Roman"/>
        <family val="1"/>
        <charset val="204"/>
      </rPr>
      <t xml:space="preserve"> Доля перечисленных страховых взносов в государственные внебюджетные фонды Российской Федерации по отношению к начисленным</t>
    </r>
  </si>
  <si>
    <r>
      <rPr>
        <b/>
        <sz val="10"/>
        <color indexed="8"/>
        <rFont val="Times New Roman"/>
        <family val="1"/>
        <charset val="204"/>
      </rPr>
      <t xml:space="preserve">Показатель 1.  </t>
    </r>
    <r>
      <rPr>
        <sz val="10"/>
        <color indexed="8"/>
        <rFont val="Times New Roman"/>
        <family val="1"/>
        <charset val="204"/>
      </rPr>
      <t>Доля муниципальных служащих прошедших обучение по программе профессиональной переподготовки и повышения квалификации от числа служащих, включенных в план график</t>
    </r>
  </si>
  <si>
    <r>
      <rPr>
        <b/>
        <sz val="10"/>
        <color indexed="8"/>
        <rFont val="Times New Roman"/>
        <family val="1"/>
        <charset val="204"/>
      </rPr>
      <t xml:space="preserve"> Показатель 2. </t>
    </r>
    <r>
      <rPr>
        <sz val="10"/>
        <color indexed="8"/>
        <rFont val="Times New Roman"/>
        <family val="1"/>
        <charset val="204"/>
      </rPr>
      <t xml:space="preserve"> Доля экономии бюджетных средств от проведения конкурсов (аукционов) по закупкам в соответствии с действующим законодательством</t>
    </r>
  </si>
  <si>
    <r>
      <rPr>
        <b/>
        <sz val="10"/>
        <color indexed="8"/>
        <rFont val="Times New Roman"/>
        <family val="1"/>
        <charset val="204"/>
      </rPr>
      <t>Показатель 3</t>
    </r>
    <r>
      <rPr>
        <sz val="10"/>
        <color indexed="8"/>
        <rFont val="Times New Roman"/>
        <family val="1"/>
        <charset val="204"/>
      </rPr>
      <t>. Доля перечисленных на зарплатные банковские карты сотрудников Комитета по управлению имуществом денежного содержания и дополнительных выплат в установленные законодательством сроки</t>
    </r>
  </si>
  <si>
    <r>
      <rPr>
        <b/>
        <sz val="10"/>
        <color indexed="8"/>
        <rFont val="Times New Roman"/>
        <family val="1"/>
        <charset val="204"/>
      </rPr>
      <t>Показатель 4.</t>
    </r>
    <r>
      <rPr>
        <sz val="10"/>
        <color indexed="8"/>
        <rFont val="Times New Roman"/>
        <family val="1"/>
        <charset val="204"/>
      </rPr>
      <t xml:space="preserve"> Доля перечисленных страховых взносов в государственные внебюджетные фонды РФ по отношению к начисленным</t>
    </r>
  </si>
  <si>
    <r>
      <rPr>
        <b/>
        <sz val="10"/>
        <color indexed="8"/>
        <rFont val="Times New Roman"/>
        <family val="1"/>
        <charset val="204"/>
      </rPr>
      <t xml:space="preserve">Показатель 5. </t>
    </r>
    <r>
      <rPr>
        <sz val="10"/>
        <color indexed="8"/>
        <rFont val="Times New Roman"/>
        <family val="1"/>
        <charset val="204"/>
      </rPr>
      <t>Доля перечисленных выплат по обязательным платежам, согласно действующему законодательству в установленные сроки по отношению к начисленным</t>
    </r>
  </si>
  <si>
    <r>
      <rPr>
        <b/>
        <sz val="10"/>
        <color indexed="8"/>
        <rFont val="Times New Roman"/>
        <family val="1"/>
        <charset val="204"/>
      </rPr>
      <t>Показатель 1.</t>
    </r>
    <r>
      <rPr>
        <sz val="10"/>
        <color indexed="8"/>
        <rFont val="Times New Roman"/>
        <family val="1"/>
        <charset val="204"/>
      </rPr>
      <t xml:space="preserve"> Доля перечисленных бюджетных средств на увеличение уставного капитала муниципальных унитарных предприятий по отношению к утвержденным бюджетным средствам выделенных на эти цели</t>
    </r>
  </si>
  <si>
    <r>
      <rPr>
        <b/>
        <sz val="10"/>
        <color indexed="8"/>
        <rFont val="Times New Roman"/>
        <family val="1"/>
        <charset val="204"/>
      </rPr>
      <t xml:space="preserve">Показатель 1. </t>
    </r>
    <r>
      <rPr>
        <sz val="10"/>
        <color indexed="8"/>
        <rFont val="Times New Roman"/>
        <family val="1"/>
        <charset val="204"/>
      </rPr>
      <t>Доля расходов бюджета на содержание и ремонт муниципального жилищного фонда и нежилых помещений</t>
    </r>
  </si>
  <si>
    <r>
      <rPr>
        <b/>
        <sz val="10"/>
        <color indexed="8"/>
        <rFont val="Times New Roman"/>
        <family val="1"/>
        <charset val="204"/>
      </rPr>
      <t>Показатель 2.</t>
    </r>
    <r>
      <rPr>
        <sz val="10"/>
        <color indexed="8"/>
        <rFont val="Times New Roman"/>
        <family val="1"/>
        <charset val="204"/>
      </rPr>
      <t xml:space="preserve"> Количество разрешенных спорных  вопросов нормативно-правового характера с участием судебно-правовых органов</t>
    </r>
  </si>
  <si>
    <r>
      <rPr>
        <b/>
        <sz val="10"/>
        <color indexed="8"/>
        <rFont val="Times New Roman"/>
        <family val="1"/>
        <charset val="204"/>
      </rPr>
      <t xml:space="preserve">Показатель 1. </t>
    </r>
    <r>
      <rPr>
        <sz val="10"/>
        <color indexed="8"/>
        <rFont val="Times New Roman"/>
        <family val="1"/>
        <charset val="204"/>
      </rPr>
      <t>Количество изменений (установление) вида разрешенного использования земельных участков</t>
    </r>
  </si>
  <si>
    <r>
      <rPr>
        <b/>
        <sz val="10"/>
        <color indexed="8"/>
        <rFont val="Times New Roman"/>
        <family val="1"/>
        <charset val="204"/>
      </rPr>
      <t>Показатель 1.</t>
    </r>
    <r>
      <rPr>
        <sz val="10"/>
        <color indexed="8"/>
        <rFont val="Times New Roman"/>
        <family val="1"/>
        <charset val="204"/>
      </rPr>
      <t xml:space="preserve"> Количество оформленных технических паспортов</t>
    </r>
  </si>
  <si>
    <r>
      <t>Показатель 1.</t>
    </r>
    <r>
      <rPr>
        <sz val="10"/>
        <color indexed="8"/>
        <rFont val="Times New Roman"/>
        <family val="1"/>
        <charset val="204"/>
      </rPr>
      <t xml:space="preserve">          Доля перечисленного денежного содержания и дополнительных выплат сотрудников на зарплатные банковские карты и доля перечисленных страховых взносов в государственные внебюджетные фонды по отношению к начисленным</t>
    </r>
  </si>
  <si>
    <r>
      <t>Показатель 1.</t>
    </r>
    <r>
      <rPr>
        <sz val="10"/>
        <color indexed="8"/>
        <rFont val="Times New Roman"/>
        <family val="1"/>
        <charset val="204"/>
      </rPr>
      <t xml:space="preserve">         Доля расходов бюджета на материально-техническое обеспечение деятельности МКУ "Дирекция единого заказчика", произведенных на основании заключенных договоров и муниципальных контрактов по отношению к  общей сумме расходов на материально-техническое обеспечение деятельности МКУ "Дирекция единого заказчика"</t>
    </r>
  </si>
  <si>
    <r>
      <rPr>
        <b/>
        <sz val="10"/>
        <color indexed="8"/>
        <rFont val="Times New Roman"/>
        <family val="1"/>
        <charset val="204"/>
      </rPr>
      <t xml:space="preserve">Задача 1.  </t>
    </r>
    <r>
      <rPr>
        <sz val="10"/>
        <color indexed="8"/>
        <rFont val="Times New Roman"/>
        <family val="1"/>
        <charset val="204"/>
      </rPr>
      <t xml:space="preserve">                Обеспечение полномочий Комитета по управлению имуществом по приватизации имущества, находящегося в собственности городского округа Домодедово</t>
    </r>
  </si>
  <si>
    <t>Обеспечение полномочий Комитета по управлению имуществом по  приватизации имущества, находящегося в собственности городского округа Домодедово, шт.</t>
  </si>
  <si>
    <t>Поддержание доли вакантных должностей, замещаемых на основе назначения из кадрового резерва на уровне не менее 10%</t>
  </si>
  <si>
    <t>Поддержание доли перечисленного денежного содержания и дополнительных выплат сотрудников на зарплатные банковские карты и доля перечисленных страховых взносов в государственные внебюджетные фонды по отношению к начисленным на уровне 100%</t>
  </si>
  <si>
    <t xml:space="preserve">     Поддержание доли муниципальных служащих, прошедших обучение по программам профессиональной переподготовки и повышения квалификации от числа служащих, включенных в план-график на уровне 100%</t>
  </si>
  <si>
    <t>Поддержание доли расходов бюджета на материально-техническое обеспечение деятельности Администрации, произведенных на основании заключенных договоров и муниципальных контрактов по отношению к  общей сумме расходов на материально-техническое обеспечение деятельности Администрации на уровне 100%</t>
  </si>
  <si>
    <t>Поддержание своевременной выплаты заработной платы и перечисление  начислений по оплате труда на уровне 100%</t>
  </si>
  <si>
    <t>Поддержание своевременного перечисления налога на имущество и иных платежей предусмотренных действующим законодательством на уровне 100%</t>
  </si>
  <si>
    <t>Поддержание количества граждан, подписавшихся на периодические издания на уровне 350чел.</t>
  </si>
  <si>
    <t>Поддержание доли сотрудников, прошедших обучение по программам профессиональной подготовки и повышения квалификации от числа сотрудников, включенных в план-график МКУ "Домодедовская статистика" на уровне 100%</t>
  </si>
  <si>
    <t>Поддержание доли расходов бюджета на материально-техническое обеспечение деятельности МКУ "Домодедовская статистика", произведенных на основании заключенных договоров и муниципальных контрактов по отношению к  общей сумме расходов на материально-техническое обеспечение деятельности МКУ "Домодедовская статистика" на уровне 98%</t>
  </si>
  <si>
    <t>Поддержание доли перечисленных на зарплатные банковские карты сотрудников Муниципального казенного учреждения "Домодедовская статистика" заработной платы и дополнительных выплат в установленные сроки по отношению к начисленным на уровне 100%.                               Поддержание доли перечисленных страховых взносов в государственные внебюджетные фонды Российской Федерации по отношению к начисленным на уровне 100%</t>
  </si>
  <si>
    <t xml:space="preserve"> Поддержание доли перечисленных на зарплатные банковские карты сотрудников Комитета по управлению имуществом денежного содержания и дополнительных выплат в установленные законодательством сроки;                                    Доля перечисленных страховых взносов в государственные внебюджетные фонды РФ по отношению к начисленным на уровне 100%</t>
  </si>
  <si>
    <t>Поддержание доли перечисленных выплат по обязательным платежам, согласно действующему законодательству в установленные сроки по отношению к начисленным на уровне 100%</t>
  </si>
  <si>
    <t>Поддержание доли расходов бюджета на содержание и ремонт муниципального жилищного фонда и нежилых помещений на уровне 100%</t>
  </si>
  <si>
    <t>Поддержание доли расходов бюджета на материально-техническое обеспечение деятельности МКУ "Дирекция единого заказчика", произведенных на основании заключенных договоров и муниципальных контрактов по отношению к  общей сумме расходов на материально-техническое обеспечение деятельности МКУ "Дирекция единого заказчика" на уровне 98%</t>
  </si>
  <si>
    <t>Поддержание доли муниципальных служащих, прошедших обучение по программам профессиональной переподготовки и повышения квалификации от числа служащих, включенных в план-график на уровне 100%</t>
  </si>
  <si>
    <t>Поддержание доли муниципальных правовых актов, разработанных и приведенных в соответствие с федеральным законодательством и законодательством Московской области  на уровне  100%</t>
  </si>
  <si>
    <t>Задача 1.  Обеспечение эффективного выполнения полномочий Финансового управления Администрации городского округа Домодедово Московской области</t>
  </si>
  <si>
    <t>Поддержание доли перечисленных бюджетных средств на увеличение уставного капитала  Муниципальных унитарных предприятий по отношению к утвержденным бюджетным средствам выделенным на эти цели на уровне 100%</t>
  </si>
  <si>
    <t>Заключены контракты, в соответствии с существующим законодательством</t>
  </si>
  <si>
    <r>
      <rPr>
        <b/>
        <sz val="10"/>
        <color indexed="8"/>
        <rFont val="Times New Roman"/>
        <family val="1"/>
        <charset val="204"/>
      </rPr>
      <t>Мероприятие 1.</t>
    </r>
    <r>
      <rPr>
        <sz val="10"/>
        <color indexed="8"/>
        <rFont val="Times New Roman"/>
        <family val="1"/>
        <charset val="204"/>
      </rPr>
      <t xml:space="preserve">   Обеспечение оформления технических планов на объекты недвижимого имущества, находящегося в собственности муниципального образования "городской округ Домодедово" Московской области</t>
    </r>
  </si>
  <si>
    <t>Задача 6.  Обеспечение эффективного выполнения полномочий  МБУ  "Центр содействия развитию земельно-имущественного комплекса городского округа Домодедово"</t>
  </si>
  <si>
    <r>
      <t>Показатель 2.</t>
    </r>
    <r>
      <rPr>
        <sz val="10"/>
        <color indexed="8"/>
        <rFont val="Times New Roman"/>
        <family val="1"/>
        <charset val="204"/>
      </rPr>
      <t xml:space="preserve">         Доля расходов бюджета на материально-техническое обеспечение деятельности МКУ ""Центр содействия развитию земельно-имущественного комплекса городского округа Домодедово", произведенных на основании заключенных договоров и муниципальных контрактов по отношению к  общей сумме расходов на материально-техническое обеспечение деятельности МБУ ""Центр содействия развитию земельно-имущественного комплекса городского округа Домодедово"</t>
    </r>
  </si>
  <si>
    <t>Организационное управление Администрации городского округа Домодедово</t>
  </si>
  <si>
    <t>Обеспечение эффективного выполнения полномочий  МБУ "Центр содействия развитию земельно-имущественного комплекса городского округа Домодедово", %</t>
  </si>
  <si>
    <t>Форма
"Дорожной карты" по выполнению основных мероприятий  ПОДПРОГРАММЫ 2 "Обеспечение деятельности МБУ "Многофункциональный центр предоставления государственных и муниципальных услуг на 2014-2018 годы"
муниципальной программы городского округа "Эффективная власть" на 2014-2018 годы</t>
  </si>
  <si>
    <t>_______ год (контрольный срок)</t>
  </si>
  <si>
    <t>Основное мероприятие 1. "Реализация общесистемных мер по повышению качества и доступности государственных и муниципальных услуг"</t>
  </si>
  <si>
    <t>Перечисление заработной платы на пластиковые банковские карты сотрудников Муниципального бюджетного учреждения "Многофункциональный центр предоставления государственных и муниципальных услуг" городского округа Домодедово и  страховых взносов в государственные внебюджетные фонды Российской Федерации в установленные законодательством сроки.</t>
  </si>
  <si>
    <t>Бухгалтер МБУ "МФЦ" Рябикина Р.Н.</t>
  </si>
  <si>
    <t>Заключение договоров и муниципальных контрактов в соответствии с действующим  ФЗ от 05.04.2013 №44-ФЗ "О контрактной системе в сфере закупок товаров, работ, услуг для обеспечения государственных и муниципальных нужд" согласно срокам плана закупок Муниципального бюджетного учреждения "Многофункциональный центр предоставления государственных и муниципальных услуг" городского округа Домодедово.</t>
  </si>
  <si>
    <t xml:space="preserve">Экономист МБУ "МФЦ" Ярошевская Ю.В., Юрист МБУ "МФЦ" Ляшенко Ю.В., начальник бэк-офиса МБУ "МФЦ" Сидоркова Е.И. </t>
  </si>
  <si>
    <t>1.1.1</t>
  </si>
  <si>
    <t>1.1.2</t>
  </si>
  <si>
    <t>1.1.3</t>
  </si>
  <si>
    <t>2.1.1</t>
  </si>
  <si>
    <t>2.1.2</t>
  </si>
  <si>
    <t>2.1.3</t>
  </si>
  <si>
    <t>2.1.4</t>
  </si>
  <si>
    <t>3.1.1</t>
  </si>
  <si>
    <t>4.1.1</t>
  </si>
  <si>
    <t>4.1.2</t>
  </si>
  <si>
    <t>5.1.1</t>
  </si>
  <si>
    <t>5.1.2</t>
  </si>
  <si>
    <t>3.1.2.</t>
  </si>
  <si>
    <t>3.1.3</t>
  </si>
  <si>
    <t>3.1.4</t>
  </si>
  <si>
    <t>3.1.5</t>
  </si>
  <si>
    <t>3.1.6</t>
  </si>
  <si>
    <t>3.1.7</t>
  </si>
  <si>
    <t>6.1.1</t>
  </si>
  <si>
    <t>6.1.2</t>
  </si>
  <si>
    <t>Управление бухгалтерского учета и отчетности</t>
  </si>
  <si>
    <t>Управление бухгалтерского учета и отчетности, МКУ "ДомСтат"</t>
  </si>
  <si>
    <t xml:space="preserve">
Закупка работ и услуг, необходимых для исполнения функций и полномочий, возложенных на Администрацию</t>
  </si>
  <si>
    <t xml:space="preserve">
Закупка материально-технических средств, необходимых для исполнения функций и полномочий, возложенных на Администрацию</t>
  </si>
  <si>
    <t xml:space="preserve"> Обеспечение денежным содержанием и дополнительными выплатами сотрудников Администрации, перечисление страховых взносов в  государственные внебюджетные фонды</t>
  </si>
  <si>
    <t xml:space="preserve"> Осуществление полномочий по проведению Всероссийской сельскохозяйственной переписи в 2016 году</t>
  </si>
  <si>
    <r>
      <rPr>
        <b/>
        <sz val="10"/>
        <color indexed="8"/>
        <rFont val="Times New Roman"/>
        <family val="1"/>
        <charset val="204"/>
      </rPr>
      <t xml:space="preserve">Задача 1.  </t>
    </r>
    <r>
      <rPr>
        <sz val="10"/>
        <color indexed="8"/>
        <rFont val="Times New Roman"/>
        <family val="1"/>
        <charset val="204"/>
      </rPr>
      <t>Обеспечение эффективного выполнения полномочий МКУ "Управление капитального строительства"</t>
    </r>
  </si>
  <si>
    <r>
      <t>Мероприятие 1.</t>
    </r>
    <r>
      <rPr>
        <sz val="10"/>
        <color indexed="8"/>
        <rFont val="Times New Roman"/>
        <family val="1"/>
        <charset val="204"/>
      </rPr>
      <t xml:space="preserve">                       Материально-техническое обеспечение деятельности МКУ "Управление капитального строительства"</t>
    </r>
  </si>
  <si>
    <r>
      <t xml:space="preserve">Мероприятие 2. </t>
    </r>
    <r>
      <rPr>
        <sz val="10"/>
        <rFont val="Times New Roman"/>
        <family val="1"/>
        <charset val="204"/>
      </rPr>
      <t xml:space="preserve">                      Обеспечение денежным содержанием и дополнительными выплатами сотрудников МКУ "Управление капитального строительства", перечисление страховых взносов в государственные внебюджетные фонды</t>
    </r>
  </si>
  <si>
    <t>Итого по Подпрограмме 13</t>
  </si>
  <si>
    <t>Материально-техническое обеспечение деятельности МКУ "Управление капитального строительства" на 2016-2018 годы"</t>
  </si>
  <si>
    <t>Обеспечение денежным содержанием и дополнительными выплатами сотрудников МКУ "Управление капитального строительства" на 2016-2018 годы", перечисление страховых взносов в государственные внебюджетные фонды</t>
  </si>
  <si>
    <t>Задача 1.  Обеспечение эффективного выполнения полномочий МКУ "Управление капитального строительства"</t>
  </si>
  <si>
    <r>
      <t>Показатель 1.</t>
    </r>
    <r>
      <rPr>
        <sz val="10"/>
        <color indexed="8"/>
        <rFont val="Times New Roman"/>
        <family val="1"/>
        <charset val="204"/>
      </rPr>
      <t xml:space="preserve">         Доля расходов бюджета на материально-техническое обеспечение деятельности МКУ "Управление капитального строительстваа", произведенных на основании заключенных договоров и муниципальных контрактов по отношению к  общей сумме расходов на материально-техническое обеспечение деятельности МКУ "Управление капитального строительства"</t>
    </r>
  </si>
  <si>
    <t>Обеспечение эффективного выполнения полномочий МКУ "Управление капитального строительства", %</t>
  </si>
  <si>
    <t>Доля расходов бюджета на материально-техническое обеспечение деятельности МКУ "Управление капитального строительства", произведенных на основании заключенных договоров и муниципальных контрактов по отношению к  общей сумме расходов на материально-техническое обеспечение деятельности МКУ "Управление капитального строительства", %</t>
  </si>
  <si>
    <t>Поддержание доли расходов бюджета на материально-техническое обеспечение деятельности МКУ  "Управление капитального строительства", произведенных на основании заключенных договоров и муниципальных контрактов по отношению к  общей сумме расходов на материально-техническое обеспечение деятельности МКУ " "Управление капитального строительства" на уровне 98%</t>
  </si>
  <si>
    <r>
      <rPr>
        <b/>
        <sz val="10"/>
        <color indexed="8"/>
        <rFont val="Times New Roman"/>
        <family val="1"/>
        <charset val="204"/>
      </rPr>
      <t>Показатель 3</t>
    </r>
    <r>
      <rPr>
        <sz val="10"/>
        <color indexed="8"/>
        <rFont val="Times New Roman"/>
        <family val="1"/>
        <charset val="204"/>
      </rPr>
      <t>. Количество объектов муниципального имущества подлежащих оценке</t>
    </r>
  </si>
  <si>
    <r>
      <rPr>
        <b/>
        <sz val="10"/>
        <color indexed="8"/>
        <rFont val="Times New Roman"/>
        <family val="1"/>
        <charset val="204"/>
      </rPr>
      <t>Показатель 1.</t>
    </r>
    <r>
      <rPr>
        <sz val="10"/>
        <color indexed="8"/>
        <rFont val="Times New Roman"/>
        <family val="1"/>
        <charset val="204"/>
      </rPr>
      <t xml:space="preserve"> Количество объектов приватизации имущества в соответствии с планом приватизации</t>
    </r>
  </si>
  <si>
    <t>»</t>
  </si>
  <si>
    <t>Уплата прочих налогов, сборов и иных платежей</t>
  </si>
  <si>
    <t>Инвентаризация кабельной канализации на территории Московской области и постановка кабельной канализации на балансовый учет</t>
  </si>
  <si>
    <t>Создание условий доступа операторам связи в многоквартирные дома и подключение подъездного видеонаблюдения</t>
  </si>
  <si>
    <t>МКУ "Домодедовская статистика" МКУ "Дирекция единого заказчика"</t>
  </si>
  <si>
    <t>МКУ "Управление капитального строительства"</t>
  </si>
  <si>
    <r>
      <rPr>
        <b/>
        <sz val="10"/>
        <color theme="1"/>
        <rFont val="Times New Roman"/>
        <family val="1"/>
        <charset val="204"/>
      </rPr>
      <t>Показатель 1</t>
    </r>
    <r>
      <rPr>
        <sz val="10"/>
        <color theme="1"/>
        <rFont val="Times New Roman"/>
        <family val="1"/>
        <charset val="204"/>
      </rPr>
      <t>.  Удельный вес расходов бюджета городского округа, формируемых программно-целевым методом, в общем объеме расходов бюджета городского округа</t>
    </r>
  </si>
  <si>
    <t>Обеспечение ОМСУ муниципального образования Московской области базовой информационно-технологической инфраструктурой, %</t>
  </si>
  <si>
    <t>Обеспечение ОМСУ муниципального образования Московской области базовой информационно-технологической инфраструктурой</t>
  </si>
  <si>
    <t xml:space="preserve">Поддержание доли выплаченных поощрений председателям домовых комитетов (старших по домам), старостам и председателям уличных комитетов за проводимую общественную  работу в сфере ЖКХ по отношению  к начисленным     на уровне 100%                                     Поддержание доли выплаченной премии  лицам, достигших возраста 90 лет и старше (долгожителей) зарегистрированным по месту жительства на территории городского округа Домодедово по отношению к начисленной    на уровне 100%                     Поддержание своевременноого и полного перечисления ежегодных членских взносов в фонды и ассоциации  на уровне 100%                                                                                                                                                                                                                                                                                  Доля жалоб, поступивших на портал "Добродел" , по которым нарушен срок подготовки ответа к общему количеству жалоб, поступивших на портал                                                                                                                                                                                                                                    Доля жалоб, поступивших на портал "Добродел", ответ по которым гражданином отмечен как неудовлетворительный и отправлен на повторное рассмотрение, к общему количеству жалоб, поступивших на портал         </t>
  </si>
  <si>
    <t>Доля жалоб, поступивших на портал "Добродел", ответ по которым гражданином отмечен как неудовлетворительный и отправлен на повторное рассмотрение, к общему количеству жалоб, поступивших на портал</t>
  </si>
  <si>
    <t>Отклонение от установленной предельной численности депутатов, выборных должностных лиц местного самоуправления, осуществляющих свои полномочия на постоянной основе, муниципальных служащих органов местного самоупрвления муниципальных образований Московской области</t>
  </si>
  <si>
    <t xml:space="preserve">Доля жалоб, поступивших на портал "Добродел" , по которым нарушен срок подготовки ответа, к общему количеству жалоб, поступивших на портал </t>
  </si>
  <si>
    <r>
      <rPr>
        <b/>
        <sz val="10"/>
        <color indexed="8"/>
        <rFont val="Times New Roman"/>
        <family val="1"/>
        <charset val="204"/>
      </rPr>
      <t>Показалель 8</t>
    </r>
    <r>
      <rPr>
        <sz val="10"/>
        <color indexed="8"/>
        <rFont val="Times New Roman"/>
        <family val="1"/>
        <charset val="204"/>
      </rPr>
      <t xml:space="preserve">. Доля жалоб, поступивших на портал "Добродел" , по которым нарушен срок подготовки ответа, к общему количеству жалоб, поступивших на портал </t>
    </r>
  </si>
  <si>
    <r>
      <rPr>
        <b/>
        <sz val="10"/>
        <color indexed="8"/>
        <rFont val="Times New Roman"/>
        <family val="1"/>
        <charset val="204"/>
      </rPr>
      <t>Показатель  7.</t>
    </r>
    <r>
      <rPr>
        <sz val="10"/>
        <color indexed="8"/>
        <rFont val="Times New Roman"/>
        <family val="1"/>
        <charset val="204"/>
      </rPr>
      <t>Отклонение от установленной предельной численности депутатов, выборных должностных лиц местного самоуправления, осуществляющих свои полномочия на постоянной основе, муниципальных служащих органов местного самоупрвления муниципальных образований Московской области</t>
    </r>
  </si>
  <si>
    <r>
      <rPr>
        <b/>
        <sz val="10"/>
        <color indexed="8"/>
        <rFont val="Times New Roman"/>
        <family val="1"/>
        <charset val="204"/>
      </rPr>
      <t>Показатель 9</t>
    </r>
    <r>
      <rPr>
        <sz val="10"/>
        <color indexed="8"/>
        <rFont val="Times New Roman"/>
        <family val="1"/>
        <charset val="204"/>
      </rPr>
      <t>. Доля жалоб, поступивших на портал "Добродел", ответ по которым гражданином отмечен как неудовлетворительный и отправлен на повторное рассмотрение, к общему количеству жалоб, поступивших на портал</t>
    </r>
  </si>
  <si>
    <t>% (не более)</t>
  </si>
  <si>
    <t>Отклонение от установленной предельной численности депутатов, выборных должностных лиц местного самоуправления, осуществляющих свои полномочия на постоянной основе, муниципальных служащих органов местного самоуправления муниципальных образований Московской области</t>
  </si>
  <si>
    <r>
      <rPr>
        <b/>
        <sz val="10"/>
        <color indexed="8"/>
        <rFont val="Times New Roman"/>
        <family val="1"/>
        <charset val="204"/>
      </rPr>
      <t>Показатель 1.</t>
    </r>
    <r>
      <rPr>
        <sz val="10"/>
        <color indexed="8"/>
        <rFont val="Times New Roman"/>
        <family val="1"/>
        <charset val="204"/>
      </rPr>
      <t xml:space="preserve"> Количество неисполненных предписаний (представлений) ОМСУ  и их должностными лицами об устранении нарушений, по которым приняты судебные решения, вступившие в законную силу в соответствии со ст.19.5 КоАП  РФ
</t>
    </r>
  </si>
  <si>
    <t>Отсутствие неисполненных предписаний (представлений) ОМСУ  и их должностными лицами об устранении нарушений, по которым приняты судебные решения, вступившие в законную силу в соответствии со ст.19.5 КоАП  РФ</t>
  </si>
  <si>
    <t>Количество неисполненных предписаний (представлений) ОМСУ  и их должностными лицами об устранении нарушений, по которым приняты судебные решения, вступившие в законную силу в соответствии со ст.19.5 КоАП  РФ, коэффициент</t>
  </si>
  <si>
    <r>
      <t xml:space="preserve">Основное мероприятие 3.                                             </t>
    </r>
    <r>
      <rPr>
        <sz val="10"/>
        <color indexed="8"/>
        <rFont val="Times New Roman"/>
        <family val="1"/>
        <charset val="204"/>
      </rPr>
      <t>Осуществление полномочий по проведению Всероссийской сельскохозяйственной переписи в 2016 году</t>
    </r>
  </si>
  <si>
    <t>Коректировка списков кандидатов в присяжные заседатели федеральных судов общей юрисдикции в РФ</t>
  </si>
  <si>
    <t>В пределах средств, предусмотренных в бюджете  городского округа Домодедово</t>
  </si>
  <si>
    <t>В пределах средств, предусмотренных в бюджете  Московской области</t>
  </si>
  <si>
    <t xml:space="preserve">В пределах средств, предусмотренных в федеральном  бюджете  </t>
  </si>
  <si>
    <r>
      <t xml:space="preserve">Основное мероприятие 4.                                           </t>
    </r>
    <r>
      <rPr>
        <sz val="10"/>
        <color indexed="8"/>
        <rFont val="Times New Roman"/>
        <family val="1"/>
        <charset val="204"/>
      </rPr>
      <t>Корректировка списков кандидатов в присяжные заседатели федеральных судов общей юрисдикции в РФ</t>
    </r>
  </si>
  <si>
    <t>Очередной финансовый год 2017</t>
  </si>
  <si>
    <t>1-ый год планового периода 2018</t>
  </si>
  <si>
    <t>2-й год планового периода 2019</t>
  </si>
  <si>
    <t>3-й год планового периода 2020</t>
  </si>
  <si>
    <t>4-й год планового периода 2021</t>
  </si>
  <si>
    <t xml:space="preserve">Очередной финансовый год 2017 </t>
  </si>
  <si>
    <t>Обеспечение деятельности Администрации городского округа Домодедово на 2017-2021 годы</t>
  </si>
  <si>
    <t>Очередной финансовый год       2017</t>
  </si>
  <si>
    <t>1-й планового периода 2018</t>
  </si>
  <si>
    <t>2-й планового периода 2019</t>
  </si>
  <si>
    <t>3-й планового периода 2020</t>
  </si>
  <si>
    <t>4-й планового периода 2021</t>
  </si>
  <si>
    <t>ПАСПОРТ ПОДПРОГРАММЫ 6 "Обеспечение деятельности Администрации городского округа Домодедово на 2017-2021 годы"</t>
  </si>
  <si>
    <t xml:space="preserve"> Подпрограмма 6. "Обеспечение деятельности Администрации городского округа Домодедово  на 2017-2021 годы "</t>
  </si>
  <si>
    <t>Развитие имущественного комплекса городского округа Домодедово, в том числе обеспечение государственной регистрации права собственности в городском округе Домодедово; управление и распоряжение акциями хозяйственных обществ; приватизация имущества; управление и распоряжение земельными участками на 2017-2021 годы.</t>
  </si>
  <si>
    <t>"Обеспечение деятельности комитета по управлению имуществом Администрации городского округа Домодедово на 2017 - 2021 годы"</t>
  </si>
  <si>
    <t>Отчетный (базовый) период 2016</t>
  </si>
  <si>
    <t>ПАСПОРТ ПОДПРОГРАММЫ 11 "Развитие имущественного комплекса городского округа Домодедово, в том числе обеспечение государственной регистрации права собственности в городском округе Домодедово; управление и распоряжение акциями хозяйственных обществ; приватизация имущества; управление и распоряжение земельными участками на 2017 - 2021 годы"</t>
  </si>
  <si>
    <t>Подпрограмма 11 "Развитие имущественного комплекса городского округа Домодедово, в том числе обеспечение государственной регистрации права собственности в городском округе Домодедово; управление и распоряжение акциями хозяйственных обществ; приватизация имущества; управление и распоряжение земельными участками на 2017- 2021 годы"</t>
  </si>
  <si>
    <t>Подпрограмма 10."Обеспечение деятельности Комитета по управлению имуществом Администрации городского округа Домодедовона 2017 - 2021 годы"</t>
  </si>
  <si>
    <t>Подпрограмма 11 "Развитие имущественного комплекса городского округа Домодедово, в том числе обеспечение государственной регистрации права собственности в городском округе Домодедово; управление и распоряжение акциями хозяйственных обществ; приватизация имущества; управление и распоряжение земельными участками на 2017 - 2021 годы"</t>
  </si>
  <si>
    <r>
      <rPr>
        <b/>
        <sz val="10"/>
        <color indexed="8"/>
        <rFont val="Times New Roman"/>
        <family val="1"/>
        <charset val="204"/>
      </rPr>
      <t xml:space="preserve">Мероприятие 5.   </t>
    </r>
    <r>
      <rPr>
        <sz val="10"/>
        <color indexed="8"/>
        <rFont val="Times New Roman"/>
        <family val="1"/>
        <charset val="204"/>
      </rPr>
      <t xml:space="preserve">                         Обследование строительных конструкций с целью определения их технического состояния</t>
    </r>
  </si>
  <si>
    <r>
      <rPr>
        <b/>
        <sz val="10"/>
        <color indexed="8"/>
        <rFont val="Times New Roman"/>
        <family val="1"/>
        <charset val="204"/>
      </rPr>
      <t xml:space="preserve">Мероприятие 6.   </t>
    </r>
    <r>
      <rPr>
        <sz val="10"/>
        <color indexed="8"/>
        <rFont val="Times New Roman"/>
        <family val="1"/>
        <charset val="204"/>
      </rPr>
      <t xml:space="preserve">     Уплата прочих налогов, сборов и иных платежей</t>
    </r>
  </si>
  <si>
    <r>
      <t>Мероприятие 7.</t>
    </r>
    <r>
      <rPr>
        <sz val="10"/>
        <color indexed="8"/>
        <rFont val="Times New Roman"/>
        <family val="1"/>
        <charset val="204"/>
      </rPr>
      <t xml:space="preserve"> Содержание наружного противопожарного водоснабжения</t>
    </r>
  </si>
  <si>
    <t xml:space="preserve">2017 - 2021 </t>
  </si>
  <si>
    <t>2017-2021</t>
  </si>
  <si>
    <t>Основное мероприятие 1.                          Обеспечение реализации полномочий Финансового управления Администрации городского округа Домодедово на 2017-2021 годы</t>
  </si>
  <si>
    <t>Подпрограмма 6 "Обеспечение деятельности Администрации городского округа Домодедово на 2017-2021 годы"</t>
  </si>
  <si>
    <t xml:space="preserve">2017-2021 
</t>
  </si>
  <si>
    <t xml:space="preserve">2017-2021 </t>
  </si>
  <si>
    <t xml:space="preserve"> Подпрограмма 9 "Обеспечение деятельности МКУ "Домодедовская статистика" на 2017-2021 годы"</t>
  </si>
  <si>
    <t>Подпрограмма 13 "Обеспечение деятельности МКУ "Управление капитального строительства" на 2017-2021 годы"</t>
  </si>
  <si>
    <t>ПАСПОРТ ПОДПРОГРАММЫ 4"Обеспечение реализации полномочий Финансового управления Администрации городского округа Домодедово  на 2017-2021 годы".</t>
  </si>
  <si>
    <t>"Обеспечение реализации полномочий Финансового управления Администрации городского округа Домодедово  на 2017-2021 годы".</t>
  </si>
  <si>
    <t>"Обеспечение деятельности Администрации городского округа Домодедово на 2017-2021 годы"</t>
  </si>
  <si>
    <t>ПАСПОРТ ПОДПРОГРАММЫ 7 "Обеспечение деятельности МКУ "Управление информационного и технического обеспечения" городского округа Домодедово на 2017-2021 годы</t>
  </si>
  <si>
    <t>"Обеспечение деятельности МКУ "Управление информационного и технического обеспечения" городского округа Домодедово на 2017-2021 годы</t>
  </si>
  <si>
    <t>ПАСПОРТ ПОДПРОГРАММЫ 9  "Обеспечение деятельности МКУ "Домодедовская статистика" на 2017-2021 годы</t>
  </si>
  <si>
    <t>"Обеспечение деятельности МКУ "Домодедовская статистика" на 2017-2021 годы</t>
  </si>
  <si>
    <t>"Развитие имущественного комплекса городского округа Домодедово, в том числе обеспечение государственной регистрации права собственности в городском округе Домодедово; управление и распоряжение акциями хозяйственных обществ; приватизация имущества; управление и распоряжение земельными участками на 2016 - 2018 годы"</t>
  </si>
  <si>
    <t>"Развитие муниципальной службы городского округа Домодедово Московской области на 2017-2018 годы"</t>
  </si>
  <si>
    <t>"Управление муниципальными финансами городского округа Домодедово  на 2017-2018 годы"</t>
  </si>
  <si>
    <t xml:space="preserve"> "Обеспечение деятельности МКУ "Дирекция единого заказчика" на 2017-2018 годы"</t>
  </si>
  <si>
    <t xml:space="preserve"> "Обеспечение деятельности МКУ "Управление капитального строительства" на 2017-2018 годы"</t>
  </si>
  <si>
    <t>Развитие и сопровождение муниципальных информационных систем обеспечения деятельности ОМСУ муниципального образования Московской области</t>
  </si>
  <si>
    <t>«Развитие информационно-коммуникационных технологий для повышения эффективности процессов управления и создания благоприятных условий жизни и ведения бизнеса в городском округе Домодедово» на срок 2017-2021 годы</t>
  </si>
  <si>
    <t>Очередной финансовый год  2017</t>
  </si>
  <si>
    <t>Подпрограмма  7 "Обеспечение деятельности МКУ 
 «Управление  информационного и технического обеспечения» городского округа Домодедово  на 2017 - 2021 годы"</t>
  </si>
  <si>
    <t>Подпрограмма 7. "Обеспечение деятельности  МКУ "Управление  информационного и технического обеспечения" городского округа Домодедово на 2017-2021 годы</t>
  </si>
  <si>
    <t>Анализ фактических расходов на основании предыдущих периодов</t>
  </si>
  <si>
    <t>2.3</t>
  </si>
  <si>
    <r>
      <rPr>
        <b/>
        <sz val="10"/>
        <color indexed="8"/>
        <rFont val="Times New Roman"/>
        <family val="1"/>
        <charset val="204"/>
      </rPr>
      <t>Основное мероприятие 3</t>
    </r>
    <r>
      <rPr>
        <sz val="10"/>
        <color indexed="8"/>
        <rFont val="Times New Roman"/>
        <family val="1"/>
        <charset val="204"/>
      </rPr>
      <t>. Установление ответственности за выполнение плана по мобилизации доходов местного бюджета со стороны главных администраторов доходов городского округа Домодедово</t>
    </r>
  </si>
  <si>
    <r>
      <t>Основное мероприятие 4 .</t>
    </r>
    <r>
      <rPr>
        <sz val="10"/>
        <color indexed="8"/>
        <rFont val="Times New Roman"/>
        <family val="1"/>
        <charset val="204"/>
      </rPr>
      <t xml:space="preserve"> Совершенствование Методики прогнозирования доходов бюджета городского округа Домодедово, равномерное финансирование расходов бюджета 
</t>
    </r>
  </si>
  <si>
    <r>
      <t xml:space="preserve">Основное мероприятие 5.             </t>
    </r>
    <r>
      <rPr>
        <sz val="10"/>
        <color indexed="8"/>
        <rFont val="Times New Roman"/>
        <family val="1"/>
        <charset val="204"/>
      </rPr>
      <t>Проведение оценки действующих долговых обязательств городского округа Домодедово</t>
    </r>
  </si>
  <si>
    <t>Подпрограмма 4 "Обеспечение реализации полномочий Финансового управления Администрации городского округа Домодедово  на 2017-2021 годы"</t>
  </si>
  <si>
    <t>Обеспечение деятельности комитета по управлению имуществом Администрации городского округа Домодедово на 2017-2021 годы</t>
  </si>
  <si>
    <t>Развитие муниципальной службы городского округа Домодедово на 2017-2021 годы.</t>
  </si>
  <si>
    <t>Обеспечение реализации полномочий Финансового управления Администрации городского округа Домодедово на 2017-2021 годы</t>
  </si>
  <si>
    <t>Управление муниципальными финансами городского округа Домодедово на 2017-2021 годы</t>
  </si>
  <si>
    <t>Обеспечение деятельности МКУ "Управление  информационного и технического обеспечения" городского округа Домодедово на 2017-2021 годы</t>
  </si>
  <si>
    <t>Обеспечение деятельности МКУ "Домодедовская статистика" на 2017-2021 годы</t>
  </si>
  <si>
    <t>Обеспечение деятельности МКУ "Дирекция единого заказчика" на 2017-2021 годы</t>
  </si>
  <si>
    <t>Обеспечение деятельности МКУ "Управление капитального строительства" на 2017-2021 годы</t>
  </si>
  <si>
    <t>ПАСПОРТ ПОДПРОГРАММЫ 13 "Обеспечение деятельности МКУ "Управление капитального строительства" на 2017-2021 годы"</t>
  </si>
  <si>
    <t>ПАСПОРТ ПОДПРОГРАММЫ 12 "Обеспечение деятельности МКУ "Дирекция единого заказчика" на 2017-2021 годы"</t>
  </si>
  <si>
    <t>ПАСПОРТ ПОДПРОГРАММЫ 8 "Развитие архивного дела на 2017-2021 годы"</t>
  </si>
  <si>
    <t>ПАСПОРТ ПОДПРОГРАММЫ 5 "Управление муниципальными финансами городского округа Домодедово  на 2017-2021 годы"</t>
  </si>
  <si>
    <t>ПАСПОРТ ПОДПРОГРАММЫ  3"Развитие муниципальной службы городского округа Домодедово Московской области на 2017-2021 годы"</t>
  </si>
  <si>
    <t>Отчетный (базовый) период  2016</t>
  </si>
  <si>
    <t>Подпрограмма 5 «Управление муниципальными финансами городского округа Домодедово  на 2017-2021 годы»</t>
  </si>
  <si>
    <t xml:space="preserve"> Подпрограмма 7 «Обеспечение деятельности МКУ "Управление информационного и технического обеспечения"  городского округа Домодедово на 2017 - 2021 годы"
</t>
  </si>
  <si>
    <t>Подпрограмма 12 "Обеспечение деятельности МКУ "Дирекция единого заказчика" на 2017-2021 годы"</t>
  </si>
  <si>
    <t>Подпрограмма 3 "Развитие муниципальной службы городского округа Домодедово на 2017-2021 годы"</t>
  </si>
  <si>
    <t>Подпрограмма 3. "Развитие муниципальной службы городского округа Домодедово на 2017-2021 годы"</t>
  </si>
  <si>
    <t>Подпрограмма 4 "Обеспечение реализации полномочий Финансового управления Администрации городского округа Домодедово Московской области на 2017-2021 годы"</t>
  </si>
  <si>
    <t>Подпрограмма 5 «Управление муниципальными финансами городского округа Домодедово на 2017-2021 годы»</t>
  </si>
  <si>
    <t>Подпрограмма 6 "Обеспечение деятельности Администрации городского округа Домодедово Московской области на 2017-2021 годы"</t>
  </si>
  <si>
    <t>Подпрограмма 8  "Развитие архивного  дела на 2017-2021 годы"</t>
  </si>
  <si>
    <t>Подпрограмма 9 "Обеспечение деятельности МКУ "Домодедовская статистика" на 2017-2021 годы"</t>
  </si>
  <si>
    <t>Подпрограмма 4 "Обеспечение реализации полномочий Финансового управления Администрации городского округа Домодедово на 2017-2021 годы"</t>
  </si>
  <si>
    <t>Подпрограмма 3. "Развитие муниципальной службы городского округа Домодедово Московской области на 2017-2021 годы"</t>
  </si>
  <si>
    <t>Подпрограмма 5. «Управление муниципальными финансами городского округа Домодедово  на 2017-2021 годы»</t>
  </si>
  <si>
    <t>100</t>
  </si>
  <si>
    <t>10</t>
  </si>
  <si>
    <t>50</t>
  </si>
  <si>
    <t>90,6</t>
  </si>
  <si>
    <t>95,4</t>
  </si>
  <si>
    <t>100% исполнение бюджета городского округа по налоговым и неналоговым доходам к первоначально утвержденному уровню</t>
  </si>
  <si>
    <t>Увеличение удельного веса расходов бюджета городского округа, формируемых программно-целевым методом, в общем объеме расходов бюджета городского округа до 94% в 2021году</t>
  </si>
  <si>
    <r>
      <t>Мероприятие 1.</t>
    </r>
    <r>
      <rPr>
        <sz val="10"/>
        <color indexed="8"/>
        <rFont val="Times New Roman"/>
        <family val="1"/>
        <charset val="204"/>
      </rPr>
      <t xml:space="preserve">                       Материально-техническое обеспечение деятельности МКУ "Ремонт и обслуживание зданий"</t>
    </r>
  </si>
  <si>
    <t>МКУ "Ремонт и обслуживание зданий"</t>
  </si>
  <si>
    <t>Поддержание доли расходов бюджета на материально-техническое обеспечение деятельности МКУ  "Ремонт и обслуживание зданий", произведенных на основании заключенных договоров и муниципальных контрактов по отношению к  общей сумме расходов на материально-техническое обеспечение деятельности МКУ " "Ремонт и обслуживание зданий" на уровне 98%</t>
  </si>
  <si>
    <r>
      <t xml:space="preserve">Мероприятие 2. </t>
    </r>
    <r>
      <rPr>
        <sz val="10"/>
        <rFont val="Times New Roman"/>
        <family val="1"/>
        <charset val="204"/>
      </rPr>
      <t xml:space="preserve">                      Обеспечение денежным содержанием и дополнительными выплатами сотрудников МКУ "Ремонт и обслуживание зданий", перечисление страховых взносов в государственные внебюджетные фонды</t>
    </r>
  </si>
  <si>
    <t>Итого по Подпрограмме 14</t>
  </si>
  <si>
    <t>Подпрограмма 14 "Обеспечение деятельности МКУ "Ремонт и обслуживание зданий" на 2017-2021 годы"</t>
  </si>
  <si>
    <t>Материально-техническое обеспечение деятельности МКУ "Ремонт и обслуживание зданий" на 2017-2021 годы"</t>
  </si>
  <si>
    <t>Обеспечение денежным содержанием и дополнительными выплатами сотрудников МКУ "Ремонт и обслуживание зданий" на 2017-2021 годы", перечисление страховых взносов в государственные внебюджетные фонды</t>
  </si>
  <si>
    <t>Задача 1.  Обеспечение эффективного выполнения полномочий МКУ "Ремонт и обслуживание зданий"</t>
  </si>
  <si>
    <r>
      <t>Показатель 1.</t>
    </r>
    <r>
      <rPr>
        <sz val="10"/>
        <color indexed="8"/>
        <rFont val="Times New Roman"/>
        <family val="1"/>
        <charset val="204"/>
      </rPr>
      <t xml:space="preserve">         Доля расходов бюджета на материально-техническое обеспечение деятельности МКУ "Ремонт и обслуживание зданий", произведенных на основании заключенных договоров и муниципальных контрактов по отношению к  общей сумме расходов на материально-техническое обеспечение деятельности МКУ "Ремонт и обслуживание зданий"</t>
    </r>
  </si>
  <si>
    <t>Обеспечение эффективного выполнения полномочий МКУ "Ремонт и обслуживание зданий", %</t>
  </si>
  <si>
    <t>Доля расходов бюджета на материально-техническое обеспечение деятельности МКУ "Ремонт и обслуживание зданий", произведенных на основании заключенных договоров и муниципальных контрактов по отношению к  общей сумме расходов на материально-техническое обеспечение деятельности МКУ "Ремонт и обслуживание зданий", %</t>
  </si>
  <si>
    <t xml:space="preserve"> "Обеспечение деятельности МКУ "Ремонт и обслуживание зданий" на 2017-2018 годы"</t>
  </si>
  <si>
    <t>ПАСПОРТ ПОДПРОГРАММЫ 14 "Обеспечение деятельности МКУ "Ремонт и обслуживание зданий" на 2017-2021 годы"</t>
  </si>
  <si>
    <t>3.1.8</t>
  </si>
  <si>
    <t>Изготовление  и установка</t>
  </si>
  <si>
    <t>скульптуры на территории</t>
  </si>
  <si>
    <t>Задача 1. Обеспечение ОМСУ муниципального образования Московской области базовой информационно-технологической инфраструктурой</t>
  </si>
  <si>
    <t>Итого, в том числе:</t>
  </si>
  <si>
    <t>1.1.</t>
  </si>
  <si>
    <t>Основное мероприятие. Развитие и обеспечение функционирования базовой информационно-технологической инфраструктуры ОМСУ муниципального образования Московской области</t>
  </si>
  <si>
    <t>1.1.1.</t>
  </si>
  <si>
    <t>Обеспечение установки, настройки, технического обслуживания и ремонта компьютерного и сетевого оборудования, организационной техники, настройка и техническое сопровождение общесистемного программного обеспечения (далее – ОСПО), используемых в деятельности ОМСУ муниципального образования Московской области, а также оказание справочно-методической и технической поддержки пользователей указанного оборудования и ОСПО</t>
  </si>
  <si>
    <t>1.1.2.</t>
  </si>
  <si>
    <t>Приобретение прав использования на рабочих местах работников ОМСУ муниципального образования Московской области прикладного программного обеспечения, включая специализированные программные продукты, а также обновления к ним и права доступа к справочным и информационным банкам данных</t>
  </si>
  <si>
    <t>1.1.3.</t>
  </si>
  <si>
    <t>Централизованное приобретение компьютерного оборудования с предустановленным общесистемным программным обеспечением и организационной техники</t>
  </si>
  <si>
    <t>Задача 2. Обеспечение ОМСУ муниципального образования Московской области единой информационно-технологической и телекоммуникационной инфраструктурой</t>
  </si>
  <si>
    <t>Средства бюджета Московской области[3]</t>
  </si>
  <si>
    <t>2.1.</t>
  </si>
  <si>
    <t>Основное мероприятие. Создание, развитие и обеспечение функционирования единой информационно-технологической и телекоммуникационной инфраструктуры ОМСУ муниципального образования Московской области</t>
  </si>
  <si>
    <t>Средства бюджета Московской области[4]</t>
  </si>
  <si>
    <t>2.1.1.</t>
  </si>
  <si>
    <t>Подключение ОМСУ муниципального образования Московской области к единой интегрированной мультисервисной телекоммуникационной сети Правительства Московской области для нужд ОМСУ муниципального образования Московской области и обеспечения совместной работы в ней</t>
  </si>
  <si>
    <r>
      <t>Средства бюджета Московской области</t>
    </r>
    <r>
      <rPr>
        <vertAlign val="superscript"/>
        <sz val="8"/>
        <color theme="1"/>
        <rFont val="Times New Roman"/>
        <family val="1"/>
        <charset val="204"/>
      </rPr>
      <t>7</t>
    </r>
  </si>
  <si>
    <t>2.1.2.</t>
  </si>
  <si>
    <t>Создание, развитие и обеспечение функционирования единой инфраструктуры информационно-технологического обеспечения функционирования информационных систем обеспечения деятельности ОМСУ муниципального образования Московской области (далее – ЕИТО) на принципах «частного облака», включая аренду серверных стоек на технологических площадках коммерческих дата-центров для размещения оборудования ЕИТО</t>
  </si>
  <si>
    <t>2.1.3.</t>
  </si>
  <si>
    <t>3.1.1.</t>
  </si>
  <si>
    <t>4.1.</t>
  </si>
  <si>
    <t>Основное мероприятие. Обеспечение подключения к региональным межведомственным информационным системам и сопровождение пользователей ОМСУ муниципального образования Московской области</t>
  </si>
  <si>
    <t>4.1.1.</t>
  </si>
  <si>
    <t>Внедрение и сопровождение информационных систем поддержки обеспечивающих функций и контроля результативности деятельности ОМСУ муниципального образования Московской области</t>
  </si>
  <si>
    <t>4.1.2.</t>
  </si>
  <si>
    <t>4.1.3.</t>
  </si>
  <si>
    <t>5.1.</t>
  </si>
  <si>
    <t>5.1.1.</t>
  </si>
  <si>
    <t>5.1.2.</t>
  </si>
  <si>
    <t>Внебюджетные источники</t>
  </si>
  <si>
    <t>6.1.</t>
  </si>
  <si>
    <t>Основное мероприятие. Развитие телекоммуникационной инфраструктуры в области подвижной радиотелефонной связи на территории муниципального образования Московской области</t>
  </si>
  <si>
    <t>6.1.1.</t>
  </si>
  <si>
    <t>Инвестиции операторов подвижной радиотелефонной связи</t>
  </si>
  <si>
    <t>6.1.2.</t>
  </si>
  <si>
    <r>
      <rPr>
        <b/>
        <sz val="10"/>
        <rFont val="Times New Roman"/>
        <family val="1"/>
        <charset val="204"/>
      </rPr>
      <t xml:space="preserve">Показатель 1. </t>
    </r>
    <r>
      <rPr>
        <sz val="10"/>
        <rFont val="Times New Roman"/>
        <family val="1"/>
        <charset val="204"/>
      </rPr>
      <t>Доля работников ОМСУ муниципального образования Московской области, обеспеченных необходимым компьютерным оборудованием с предустановленным общесистемным программным обеспечением и организационной техникой в соответствии с установленными требованиями</t>
    </r>
  </si>
  <si>
    <r>
      <rPr>
        <b/>
        <sz val="10"/>
        <rFont val="Times New Roman"/>
        <family val="1"/>
        <charset val="204"/>
      </rPr>
      <t>Показатель 1.</t>
    </r>
    <r>
      <rPr>
        <sz val="10"/>
        <rFont val="Times New Roman"/>
        <family val="1"/>
        <charset val="204"/>
      </rPr>
      <t xml:space="preserve"> Доля информационных систем и ресурсов, используемых ОМСУ муниципального образования Московской области в своей деятельности, обеспеченных требуемым аппаратных обеспечением</t>
    </r>
  </si>
  <si>
    <r>
      <rPr>
        <b/>
        <sz val="10"/>
        <rFont val="Times New Roman"/>
        <family val="1"/>
        <charset val="204"/>
      </rPr>
      <t xml:space="preserve">Показатель1. </t>
    </r>
    <r>
      <rPr>
        <sz val="10"/>
        <rFont val="Times New Roman"/>
        <family val="1"/>
        <charset val="204"/>
      </rPr>
      <t>Доля документов служебной переписки ОМСУ муниципального образования Московской области и их подведомственных учреждений с ЦИОГВ и ГО Московской области, подведомственными ЦИОГВ и ГО Московской области организациями и учреждениями, не содержащих персональные данные и конфиденциальные сведения и направляемых исключительно в электронном виде с использованием МСЭД и средств электронной подписи</t>
    </r>
  </si>
  <si>
    <r>
      <rPr>
        <b/>
        <sz val="10"/>
        <rFont val="Times New Roman"/>
        <family val="1"/>
        <charset val="204"/>
      </rPr>
      <t>Показатель 3.</t>
    </r>
    <r>
      <rPr>
        <sz val="10"/>
        <rFont val="Times New Roman"/>
        <family val="1"/>
        <charset val="204"/>
      </rPr>
      <t xml:space="preserve"> Доля ОМСУ муниципального образования Московской области и их подведомственных учреждений, использующих региональные межведомственные информационные системы поддержки обеспечивающих функций и контроля результативности  деятельности</t>
    </r>
  </si>
  <si>
    <r>
      <rPr>
        <b/>
        <sz val="10"/>
        <rFont val="Times New Roman"/>
        <family val="1"/>
        <charset val="204"/>
      </rPr>
      <t>Показатель 4.</t>
    </r>
    <r>
      <rPr>
        <sz val="10"/>
        <rFont val="Times New Roman"/>
        <family val="1"/>
        <charset val="204"/>
      </rPr>
      <t xml:space="preserve"> Доля ОМСУ муниципального образования Московской области, а также находящихся в их ведении организаций и учреждений, участвующих в планировании, подготовке и проведении конкурентных процедур с использованием ЕАСУЗ</t>
    </r>
  </si>
  <si>
    <r>
      <rPr>
        <b/>
        <sz val="10"/>
        <rFont val="Times New Roman"/>
        <family val="1"/>
        <charset val="204"/>
      </rPr>
      <t>Показатель 5.</t>
    </r>
    <r>
      <rPr>
        <sz val="10"/>
        <rFont val="Times New Roman"/>
        <family val="1"/>
        <charset val="204"/>
      </rPr>
      <t xml:space="preserve"> Доля ОМСУ муниципального образования Московской области, а также находящихся в их ведении организаций и учреждений, использующих ЕИСУГИ для учета и контроля эффективности использования государственного и муниципального имущества</t>
    </r>
  </si>
  <si>
    <r>
      <rPr>
        <b/>
        <sz val="10"/>
        <rFont val="Times New Roman"/>
        <family val="1"/>
        <charset val="204"/>
      </rPr>
      <t>Показатель 6.</t>
    </r>
    <r>
      <rPr>
        <sz val="10"/>
        <rFont val="Times New Roman"/>
        <family val="1"/>
        <charset val="204"/>
      </rPr>
      <t xml:space="preserve"> Доля используемых в деятельности ОМСУ муниципального образования Московской области информационно-аналитических сервисов ЕИАС ЖКХ МО</t>
    </r>
  </si>
  <si>
    <t>1.1.4.</t>
  </si>
  <si>
    <t>1.1.5.</t>
  </si>
  <si>
    <t>6.1.3.</t>
  </si>
  <si>
    <t xml:space="preserve">Приобретение материалов и услуг для обеспечения деятельности ит-специалистов </t>
  </si>
  <si>
    <t xml:space="preserve">Обеспечение заработной платой (с учетом начислений) ит-специалистов </t>
  </si>
  <si>
    <r>
      <rPr>
        <b/>
        <sz val="10"/>
        <rFont val="Times New Roman"/>
        <family val="1"/>
        <charset val="204"/>
      </rPr>
      <t xml:space="preserve">Показатель 1. </t>
    </r>
    <r>
      <rPr>
        <sz val="10"/>
        <rFont val="Times New Roman"/>
        <family val="1"/>
        <charset val="204"/>
      </rPr>
      <t xml:space="preserve"> Среднее количество установленных базовых станций операторов на территории муниципального образования Московской области из расчета на 1 кв. км в населенных пунктах с численностью населения более 100 тыс. чел.</t>
    </r>
  </si>
  <si>
    <t>ед</t>
  </si>
  <si>
    <r>
      <rPr>
        <b/>
        <sz val="10"/>
        <rFont val="Times New Roman"/>
        <family val="1"/>
        <charset val="204"/>
      </rPr>
      <t>Показатель 1</t>
    </r>
    <r>
      <rPr>
        <sz val="10"/>
        <rFont val="Times New Roman"/>
        <family val="1"/>
        <charset val="204"/>
      </rPr>
      <t>. Доля многоквартирных домов, имеющих возможность пользоваться услугами проводного и мобильного доступа в информационно-телекоммуникационную сеть Интернет на скорости не менее 1 Мбит/с, предоставляемыми не менее чем 2 операторами связи</t>
    </r>
  </si>
  <si>
    <t>Доля работников ОМСУ муниципального образования Московской области, обеспеченных необходимым компьютерным оборудованием с предустановленным общесистемным программным обеспечением и организационной техникой в соответствии с установленными требованиями,%</t>
  </si>
  <si>
    <t>Обеспечение ОМСУ муниципального образования Московской области единой информационно-технологической и телекоммуникационной инфраструктурой,%</t>
  </si>
  <si>
    <t>Доля информационных систем и ресурсов, используемых ОМСУ муниципального образования Московской области в своей деятельности, обеспеченных требуемым аппаратных обеспечением,%</t>
  </si>
  <si>
    <t>Доля персональных компьютеров, используемых на рабочих местах работников ОМСУ муниципального образования Московской области, обеспеченных антивирусным программным обеспечением с регулярным обновлением соответствующих баз,%</t>
  </si>
  <si>
    <t>Доля работников ОМСУ муниципального образования Московской области, обеспеченных средствами электронной подписи в соответствии с установленными требованиями,%</t>
  </si>
  <si>
    <t>Доля документов служебной переписки ОМСУ муниципального образования Московской области и их подведомственных учреждений с ЦИОГВ и ГО Московской области, подведомственными ЦИОГВ и ГО Московской области организациями и учреждениями, не содержащих персональные данные и конфиденциальные сведения и направляемых исключительно в электронном виде с использованием МСЭД и средств электронной подписи,%</t>
  </si>
  <si>
    <t>Доля ОМСУ муниципального образования Московской области и их подведомственных учреждений, использующих региональные межведомственные информационные системы поддержки обеспечивающих функций и контроля результативности  деятельности,%</t>
  </si>
  <si>
    <t>Доля ОМСУ муниципального образования Московской области, а также находящихся в их ведении организаций и учреждений, участвующих в планировании, подготовке и проведении конкурентных процедур с использованием ЕАСУЗ,%</t>
  </si>
  <si>
    <t>Доля ОМСУ муниципального образования Московской области, а также находящихся в их ведении организаций и учреждений, использующих ЕИСУГИ для учета и контроля эффективности использования государственного и муниципального имущества,%</t>
  </si>
  <si>
    <t>Доля используемых в деятельности ОМСУ муниципального образования Московской области информационно-аналитических сервисов ЕИАС ЖКХ МО,%</t>
  </si>
  <si>
    <t>Доля многоквартирных домов, имеющих возможность пользоваться услугами проводного и мобильного доступа в информационно-телекоммуникационную сеть Интернет на скорости не менее 1 Мбит/с, предоставляемыми не менее чем 2 операторами связи,%</t>
  </si>
  <si>
    <t>Среднее количество установленных базовых станций операторов на территории муниципального образования Московской области из расчета на 1 кв. км в населенных пунктах с численностью населения более 100 тыс. чел.,ед.</t>
  </si>
  <si>
    <r>
      <rPr>
        <b/>
        <sz val="10"/>
        <rFont val="Times New Roman"/>
        <family val="1"/>
        <charset val="204"/>
      </rPr>
      <t>Показатель 2.</t>
    </r>
    <r>
      <rPr>
        <sz val="10"/>
        <rFont val="Times New Roman"/>
        <family val="1"/>
        <charset val="204"/>
      </rPr>
      <t xml:space="preserve"> Увеличение доли граждан, использующих механизм получения государственных и муниципальных услуг в электронной форме</t>
    </r>
  </si>
  <si>
    <t>Увеличение доли граждан, использующих механизм получения государственных и муниципальных услуг в электронной форме,%</t>
  </si>
  <si>
    <t xml:space="preserve"> Увеличение доли граждан, использующих механизм получения государственных и муниципальных услуг в электронной форме,%</t>
  </si>
  <si>
    <t>Увеличение доли информационных систем и ресурсов, используемых ОМСУ муниципального образования Московской области в своей деятельности, обеспеченных требуемым аппаратных обеспечением с 95% в 2016г до 100% в 2021г</t>
  </si>
  <si>
    <t>Обеспечение Доли работников ОМСУ муниципального образования Московской области, обеспеченных необходимым компьютерным оборудованием с предустановленным общесистемным программным обеспечением и организационной техникой в соответствии с установленными требованиями на уровне 100%</t>
  </si>
  <si>
    <t>Обеспечение ОМСУ муниципального образования Московской области базовой информационно-технологической инфраструктурой на уровне 100%</t>
  </si>
  <si>
    <t>Уеличение обеспечения ОМСУ муниципального образования Московской области единой информационно-технологической и телекоммуникационной инфраструктурой с 95% в 2016г до 100% в 2021г</t>
  </si>
  <si>
    <t>Увеличение обеспечения использования в деятельности ОМСУ муниципального образования Московской области региональных информационных систем общего пользования с 69% в 2016г до 97% в 2021г</t>
  </si>
  <si>
    <t>Увеличение доли документов служебной переписки ОМСУ муниципального образования Московской области и их подведомственных учреждений с ЦИОГВ и ГО Московской области, подведомственными ЦИОГВ и ГО Московской области организациями и учреждениями, не содержащих персональные данные и конфиденциальные сведения и направляемых исключительно в электронном виде с использованием МСЭД и средств электронной подписи с 90% в 2016г до 100% в 2018г</t>
  </si>
  <si>
    <t xml:space="preserve"> Увеличение доли граждан, использующих механизм получения государственных и муниципальных услуг в электронной форме с 50% в 2016г до 80 в 2019г</t>
  </si>
  <si>
    <t>Увеличение среднего количества установленных базовых станций операторов на территории муниципального образования Московской области из расчета на 1 кв. км в населенных пунктах с численностью населения более 100 тыс. чел. с 1,5ед в 2016г до 3,1ед в 2021г</t>
  </si>
  <si>
    <t>Обеспечение развитие телекоммуникационной инфраструктуры в области подвижной радиотелефонной связи на территории муниципального образования Московской области с 75% в 2016г до 90% в 2021г</t>
  </si>
  <si>
    <t>Увеличение обеспечения ОМСУ муниципального образования Московской области условиями для развития конкуренции на рынке услуг широкополосного доступа в информационно-телекоммуникационную сеть Интернет с 70% в 2016г до 90% в 2021г</t>
  </si>
  <si>
    <t>Увеличение доли многоквартирных домов, имеющих возможность пользоваться услугами проводного и мобильного доступа в информационно-телекоммуникационную сеть Интернет на скорости не менее 1 Мбит/с, предоставляемыми не менее чем 2 операторами связи с 70% в 2016г до 90% в 2021г</t>
  </si>
  <si>
    <t>Приобретение услуг связи для обеспечения ОМСУ муниципального образования Московской области необходимыми телекоммуникационными сервисами, в том числе доступом к сети Интернет</t>
  </si>
  <si>
    <t>единиц</t>
  </si>
  <si>
    <r>
      <rPr>
        <b/>
        <sz val="10"/>
        <color indexed="8"/>
        <rFont val="Times New Roman"/>
        <family val="1"/>
        <charset val="204"/>
      </rPr>
      <t>Основное мероприятие 1.</t>
    </r>
    <r>
      <rPr>
        <sz val="10"/>
        <color indexed="8"/>
        <rFont val="Times New Roman"/>
        <family val="1"/>
        <charset val="204"/>
      </rPr>
      <t xml:space="preserve">                            Хранение, комплектование, учет и использование документов Архивного фонда Московской области и других архивных документов в архивном отделе администрации г/о Домодедово</t>
    </r>
  </si>
  <si>
    <t>Хранение и учет архивных документов, входящих в состав Архивного фонда Московской области, документов по личному составу и временного хранения организаций, не имеющих правопреемника, действовавших на территории Московской области в условиях, обеспечивающих их постоянное (вечное) и долговременное хранение; сведения об архивных фондах полностью внесены в общеотраслевую базу «Архивный фонд»; создан фонд пользования в электронном виде на описи архивных дел, все архивные документы   в  100%   объеме включены в электронные описи. В архивный  отдел   будет принято 100 % документов, подлежащих приему в сроки реализации Подрограммы.  Все поступившие в  архивный  отдел запросы исполнены в нормативные сроки.</t>
  </si>
  <si>
    <t>Хранение и учет архивных документов, входящих в состав Архивного фонда Московской области, документов по личному составу и временного хранения организаций, не имеющих правопреемника, действовавших на территории Московской области в условиях, обеспечивающих их постоянное (вечное) и долговременное хранение; сведения об архивных фондах полностью внесены в общеотраслевую базу «Архивный фонд»; создан фонд пользования в электронном виде на описи архивных дел, все архивные документы в 100%  объеме включены в электронные описи. В  архивный  отдел  будет принято 100%  документов,  подлежащих приему в сроки реализации Подрограммы.  Все поступившие в архивный  отдел  запросы исполнены в нормативные сроки.</t>
  </si>
  <si>
    <r>
      <t>Мероприятие 2.</t>
    </r>
    <r>
      <rPr>
        <sz val="10"/>
        <color indexed="8"/>
        <rFont val="Times New Roman"/>
        <family val="1"/>
        <charset val="204"/>
      </rPr>
      <t xml:space="preserve">                     Повышение  качества предоставления государственных и муниципальных услуг в сфере архивного дела</t>
    </r>
  </si>
  <si>
    <t>Расширение взаимодействия муниципального архива с многофункциональными центрами предоставления государственных и муниципальных услуг в части предоставления услуги в сфере архивного дела "Выдача архивных справок, архивных выписок, архивных копий и информационных писем повопросам, затрагивающим права и законные интересы заявителя" в электронном виде. Расширение  практики  предоставления пользователям  доступа  к  электронным  образам  описей  дел и документов  посредством  информационно-телекоммуникационной  сети Интернет.</t>
  </si>
  <si>
    <t>Хранение и учет архивных документов, входящих в состав Архивного фонда Московской области и других архивных документов в условиях, обеспечивающих их постоянное (вечное) и долговременное хранение; сведения об архивных фондах полностью внесены в общеотраслевую базу «Архивный фонд»; создан фонд пользования в электронном виде на описи архивных дел, архивные документы  включены в электронные описи в объеме  100%.  В   архивный  отдел   будет принято 100% документов, подлежащих приему в сроки реализации Программы. Исполнены запросы пользователей государственных органов, органов местного самоуправления муниципальных образований Московской области; оказана  информационная  поддержка и принято участие в социально-культурных проектах городского округа Домодедово;подготовлены  и  проведены  выставки  архивных  документов,  пользователи  обслужены  в  читальном  зале  архива.</t>
  </si>
  <si>
    <t>Rsi – размер субвенции на обеспечение государственных полномочий для i-го муниципального образования.
Rsi = Rз/пл х Чрi  + Rм/з + Чедi,    где:
Rз/пл - прогнозируемые на очередной финансовый год расходы на оплату труда работника, обеспечивающего исполнение государственных полномочий, определенные исходя из условий оплаты труда работников государственных архивных учреждений Московской области, с начислениями на выплаты по оплате труда;
Чрi - численность работников i-го муниципального образования, обеспечивающих исполнение государственных полномочий, рассчитанная в соответствии с методикой расчета численности работников муниципального архива, утвержденной постановлением Правительства Московской области;
Rм/з - годовой норматив расходов на содержание одной единицы хранения, относящейся к собственности Московской области и хранящейся в муниципальном архиве;
Чедi - количество единиц хранения, относящихся к собствености Московской оласти и хранящихся в архивном  отделе  администрации г/о Домодедово  на 1 января текущего финансового года.
2017 год:  (491,5 х 5)  +  (10 х 36106) = 2821 т. р.
2018 год:  (491,5 х 5)  +  (10,2 х 36106) = 2828 т. р.
2019 год:  (491,5 х 5)  +  (10,4 х 36106) = 2835 т. р.
2020 год:  (491,5 х 5)  +  (10,4 х 36106) = 2835 т. р.
2021 год:  (491,5 х 5)  +  (10,4 х 36106) = 2835 т. р.</t>
  </si>
  <si>
    <t>"Снижение административных барьеров, повышение качества и доступности предоставления государственных и муниципальных услуг, в том числе на базе многофункциональных центров предоставления государственных и муниципальных услуг" на 2017-2021 годы</t>
  </si>
  <si>
    <t>Увеличение доли обращений в МФЦ за получением государственных услуг исполнительных органов государственной власти и муниципальных услуг органов местного самоуправления Московской области в общем количестве обращений за получением государственных и муниципальных услуг</t>
  </si>
  <si>
    <t>2017 год</t>
  </si>
  <si>
    <t>2018 год</t>
  </si>
  <si>
    <t xml:space="preserve">2019 год </t>
  </si>
  <si>
    <t>2020 год</t>
  </si>
  <si>
    <t>2021 год</t>
  </si>
  <si>
    <t>2019 год</t>
  </si>
  <si>
    <t>Основные результаты реализации подпрограммы</t>
  </si>
  <si>
    <t>Задача подпрограммы</t>
  </si>
  <si>
    <t>Задача. Увеличение доли обращений в МФЦ за получением государственных услуг исполнительных органов государственной власти и муниципальных услуг органов местного самоуправления Московской области в общем количестве обращений за получением государственных и муниципальных услуг</t>
  </si>
  <si>
    <t>процент</t>
  </si>
  <si>
    <t>Значение  базового показателя (на начало реализации подпрограммы 2016г.)</t>
  </si>
  <si>
    <t xml:space="preserve"> 2018 год</t>
  </si>
  <si>
    <t xml:space="preserve"> 2019 год</t>
  </si>
  <si>
    <t xml:space="preserve"> 2021 год</t>
  </si>
  <si>
    <t xml:space="preserve">единица </t>
  </si>
  <si>
    <t>минута</t>
  </si>
  <si>
    <t>Уровень удовлетворенности граждан качеством предоставления государственных и муниципальных услуг*</t>
  </si>
  <si>
    <t>Среднее количество обращений за получением государственных и муниципальных услуг на одно окно в МФЦ в день</t>
  </si>
  <si>
    <t>единица</t>
  </si>
  <si>
    <t>* Показатель определен 1 Указа 601, программным обращением Губернатора Московской области "Наше Подмосковье", правовыми актами Московской области</t>
  </si>
  <si>
    <t>Объем финансирования мероприятия в 2016 году (тыс.руб)</t>
  </si>
  <si>
    <t>Оптимизация предоставления государственных и муниципальных услуг, в том числе обеспечение их предоставления по экстерриториальному принципу, по жизненным ситуациям</t>
  </si>
  <si>
    <t>Оперативный мониторинг качества и доступности предоставления государственных и муниципальных услуг, втом числе по принципу "одного окна"</t>
  </si>
  <si>
    <t>1.2.</t>
  </si>
  <si>
    <r>
      <t xml:space="preserve">Основное мероприятие 2. </t>
    </r>
    <r>
      <rPr>
        <sz val="10"/>
        <color indexed="8"/>
        <rFont val="Times New Roman"/>
        <family val="1"/>
        <charset val="204"/>
      </rPr>
      <t>Обеспечение деятельности МФЦ</t>
    </r>
  </si>
  <si>
    <t>1.2.1.</t>
  </si>
  <si>
    <t>Оплата труда и начисления на выплаты по оплате труда</t>
  </si>
  <si>
    <t>1.2.2.</t>
  </si>
  <si>
    <t>Материально-техническое обеспечение МФЦ</t>
  </si>
  <si>
    <t>Оказание услуг по техническому сопровождению Модуля МФЦ Единой информационной системы оказания государственных и муниципальных услуг Московской области (Модуля МФЦ ЕИСОУ)</t>
  </si>
  <si>
    <t>Уровень удовлетворенности граждан качеством предоставления государственных и муниципальных услуг к концу 2021 года - не менее 94 %.</t>
  </si>
  <si>
    <t>Среднее количество обращений за получением государственных и муниципальных услуг на одно окно в МФЦ в день к концу 2021 года - не менее 40 единиц.</t>
  </si>
  <si>
    <r>
      <t xml:space="preserve">Показатель 4. </t>
    </r>
    <r>
      <rPr>
        <sz val="10"/>
        <color indexed="8"/>
        <rFont val="Times New Roman"/>
        <family val="1"/>
        <charset val="204"/>
      </rPr>
      <t>Сумма поступлений от продажи земельных участков, государственная собственность на которые не разграничена</t>
    </r>
  </si>
  <si>
    <r>
      <rPr>
        <b/>
        <sz val="10"/>
        <color indexed="8"/>
        <rFont val="Times New Roman"/>
        <family val="1"/>
        <charset val="204"/>
      </rPr>
      <t>Показатель 6.</t>
    </r>
    <r>
      <rPr>
        <sz val="10"/>
        <color indexed="8"/>
        <rFont val="Times New Roman"/>
        <family val="1"/>
        <charset val="204"/>
      </rPr>
      <t xml:space="preserve"> Площадь земельных участков, вовлеченных в хозяйственный оборот</t>
    </r>
  </si>
  <si>
    <r>
      <rPr>
        <b/>
        <sz val="10"/>
        <color indexed="8"/>
        <rFont val="Times New Roman"/>
        <family val="1"/>
        <charset val="204"/>
      </rPr>
      <t xml:space="preserve">Показатель 2.  </t>
    </r>
    <r>
      <rPr>
        <sz val="10"/>
        <color indexed="8"/>
        <rFont val="Times New Roman"/>
        <family val="1"/>
        <charset val="204"/>
      </rPr>
      <t>Площадь земельных участков, подлежащих оформлению в  собственность муниципальных образований</t>
    </r>
  </si>
  <si>
    <r>
      <rPr>
        <b/>
        <sz val="10"/>
        <color indexed="8"/>
        <rFont val="Times New Roman"/>
        <family val="1"/>
        <charset val="204"/>
      </rPr>
      <t>Показатель 8.</t>
    </r>
    <r>
      <rPr>
        <sz val="10"/>
        <color indexed="8"/>
        <rFont val="Times New Roman"/>
        <family val="1"/>
        <charset val="204"/>
      </rPr>
      <t xml:space="preserve"> Предоставление земельных участков многодетным семьям</t>
    </r>
  </si>
  <si>
    <r>
      <rPr>
        <b/>
        <sz val="10"/>
        <color indexed="8"/>
        <rFont val="Times New Roman"/>
        <family val="1"/>
        <charset val="204"/>
      </rPr>
      <t>Показатель 9.</t>
    </r>
    <r>
      <rPr>
        <sz val="10"/>
        <color indexed="8"/>
        <rFont val="Times New Roman"/>
        <family val="1"/>
        <charset val="204"/>
      </rPr>
      <t xml:space="preserve"> Законность принимаемых решений органом самоуправления в области земельных отношений </t>
    </r>
  </si>
  <si>
    <r>
      <rPr>
        <b/>
        <sz val="10"/>
        <color indexed="8"/>
        <rFont val="Times New Roman"/>
        <family val="1"/>
        <charset val="204"/>
      </rPr>
      <t>Показатель 10.</t>
    </r>
    <r>
      <rPr>
        <sz val="10"/>
        <color indexed="8"/>
        <rFont val="Times New Roman"/>
        <family val="1"/>
        <charset val="204"/>
      </rPr>
      <t xml:space="preserve"> Соблюдение регламентного срока оказания государственных и муниципальных услуг в области земельных отношений</t>
    </r>
  </si>
  <si>
    <r>
      <rPr>
        <b/>
        <sz val="10"/>
        <color indexed="8"/>
        <rFont val="Times New Roman"/>
        <family val="1"/>
        <charset val="204"/>
      </rPr>
      <t>Показатель 3.</t>
    </r>
    <r>
      <rPr>
        <sz val="10"/>
        <color indexed="8"/>
        <rFont val="Times New Roman"/>
        <family val="1"/>
        <charset val="204"/>
      </rPr>
      <t xml:space="preserve"> Относительное количество объектов капитального строительства, выявленных в целях вовлечения в хозяйственный и налоговой  оборот, к данным государственного кадастра недвижимости</t>
    </r>
  </si>
  <si>
    <t>Задача 4.   Повышение эффективности управления и распоряжения имуществом, земельными участками государственная собственность на которые не разграничена, а также в иных случаях, установленных законодательством</t>
  </si>
  <si>
    <r>
      <rPr>
        <b/>
        <sz val="10"/>
        <color indexed="8"/>
        <rFont val="Times New Roman"/>
        <family val="1"/>
        <charset val="204"/>
      </rPr>
      <t xml:space="preserve">Задача 4.    </t>
    </r>
    <r>
      <rPr>
        <sz val="10"/>
        <color indexed="8"/>
        <rFont val="Times New Roman"/>
        <family val="1"/>
        <charset val="204"/>
      </rPr>
      <t xml:space="preserve">             Повышение эффективности управления и распоряжения имуществом, земельными участками государственная собственность на которые не разграничена, а также в иных случаях, установленных законодательством</t>
    </r>
  </si>
  <si>
    <t>Повышение эффективности управления и распоряжения имуществом,  земельными участками государственная собственность на которые не разграничена, а также в иных случаях, установленных законодательством, шт.</t>
  </si>
  <si>
    <r>
      <rPr>
        <b/>
        <sz val="10"/>
        <color indexed="8"/>
        <rFont val="Times New Roman"/>
        <family val="1"/>
        <charset val="204"/>
      </rPr>
      <t>Показатель 2.</t>
    </r>
    <r>
      <rPr>
        <sz val="10"/>
        <color indexed="8"/>
        <rFont val="Times New Roman"/>
        <family val="1"/>
        <charset val="204"/>
      </rPr>
      <t xml:space="preserve"> Проверка использования земель</t>
    </r>
  </si>
  <si>
    <t>Итого по Подпрограмме 2</t>
  </si>
  <si>
    <t>0,0</t>
  </si>
  <si>
    <t>Задача 3. Увеличение доли защищенных по требованиям безопасности информации информационных систем, используемых ОМСУ муниципального образования Московской области, в соответствии с категорией обрабатываемой информации</t>
  </si>
  <si>
    <r>
      <t xml:space="preserve">Основное мероприятие. </t>
    </r>
    <r>
      <rPr>
        <sz val="8"/>
        <color rgb="FF000000"/>
        <rFont val="Times New Roman"/>
        <family val="1"/>
        <charset val="204"/>
      </rPr>
      <t>Обеспечение защиты информационно-технологической и телекоммуникационной инфраструктуры и информации в ИС, используемых ОМСУ муниципального образования Московской области</t>
    </r>
  </si>
  <si>
    <t>Приобретение, установка, настройка и техническое обслуживание сертифицированных по требованиям безопасности информации технических, программных и программно-технических средств защиты конфиденциальной информации и персональных данных, антивирусного программного обеспечения, средств электронной подписи, а также проведение мероприятий по аттестации по требованиям безопасности информации ИС, используемых ОМСУ муниципального образования Московской области</t>
  </si>
  <si>
    <t>Задача 4. Обеспечение использования в деятельности ОМСУ муниципального образования Московской области региональных и муниципальных информационных систем</t>
  </si>
  <si>
    <t>Внедрение и сопровождение информационных систем поддержки оказания государственных и муниципальных услуг и контрольно-надзорной деятельности в ОМСУ муниципального образования Московской области</t>
  </si>
  <si>
    <t>Задача 5. Улучшение качества покрытия сетями подвижной радиотелефонной связи территории муниципального образования Московской области</t>
  </si>
  <si>
    <t>Создание условий для размещения радиоэлектронных средств на земельных участках в границах муниципального образования</t>
  </si>
  <si>
    <t>Создание условий для размещения радиоэлектронных средств на зданиях и сооружениях в границах муниципального образования</t>
  </si>
  <si>
    <t>Задача 6. Улучшение обеспеченности услугами связи жителей многоквартирных домов на территории муниципального образования Московской области</t>
  </si>
  <si>
    <t>Основное мероприятие. Развитие сети волоконно-оптических линий связи для обеспечения возможности жителей городских округов и муниципальных районов, городских и сельских поселений пользоваться услугами проводного и мобильного доступа в информационно-телекоммуникационную сеть Интернет не менее чем 2 операторами связи</t>
  </si>
  <si>
    <t>Формирование реестра операторов связи, оказывающих услуги по предоставлению широкополосного доступа в информационно-телекоммуникационную сеть Интернет на территории Московской области</t>
  </si>
  <si>
    <r>
      <rPr>
        <b/>
        <sz val="10"/>
        <rFont val="Times New Roman"/>
        <family val="1"/>
        <charset val="204"/>
      </rPr>
      <t>Показатель 1.</t>
    </r>
    <r>
      <rPr>
        <sz val="10"/>
        <rFont val="Times New Roman"/>
        <family val="1"/>
        <charset val="204"/>
      </rPr>
      <t xml:space="preserve"> Доля персональных компьютеров, используемых на рабочих местах работников ОМСУ муниципального образования Московской области, обеспеченных антивирусным программным обеспечением с регулярным обновлением соответствующих баз</t>
    </r>
  </si>
  <si>
    <r>
      <rPr>
        <b/>
        <sz val="10"/>
        <rFont val="Times New Roman"/>
        <family val="1"/>
        <charset val="204"/>
      </rPr>
      <t>Показатель 2.</t>
    </r>
    <r>
      <rPr>
        <sz val="10"/>
        <rFont val="Times New Roman"/>
        <family val="1"/>
        <charset val="204"/>
      </rPr>
      <t xml:space="preserve"> Доля работников ОМСУ муниципального образования Московской области, обеспеченных средствами электронной подписи в соответствии с установленными требованиями</t>
    </r>
  </si>
  <si>
    <t>Увеличение доли защищенных по требованиям безопасности информации информационных систем, используемых ОМСУ муниципального образования Московской области, в соответствии с категорией обрабатываемой информации</t>
  </si>
  <si>
    <t>Обеспечение использования в деятельности ОМСУ муниципального образования Московской области региональных и муниципальных информационных систем</t>
  </si>
  <si>
    <t>Улучшение качества покрытия сетями подвижной радиотелефонной связи территории муниципального образования Московской области</t>
  </si>
  <si>
    <t>Улучшение обеспеченности услугами связи жителей многоквартирных домов на территории муниципального образования Московской области</t>
  </si>
  <si>
    <t>Обеспечение ОМСУ муниципального образования Московской области единой информационно-технологической и телекоммуникационной инфраструктурой</t>
  </si>
  <si>
    <t>1. Обеспечение доли персональных компьютеров, используемых на рабочих местах работников ОМСУ муниципального образования Московской области, обеспеченных антивирусным программным обеспечением с регулярным обновлением соответствующих баз на уровне 100%; 2. Обеспечение доли работников ОМСУ муниципального образования Московской области, обеспеченных средствами электронной подписи в соответствии с установленными требованиями на уровне 100%</t>
  </si>
  <si>
    <t>Увеличение доли защищенных по требованиям безопасности информации информационных систем, используемых ОМСУ муниципального образования Московской области, в соответствии с категорией обрабатываемой информации,%</t>
  </si>
  <si>
    <t>Обеспечение использования в деятельности ОМСУ муниципального образования Московской области региональных и муниципальных информационных систем,%</t>
  </si>
  <si>
    <t>Улучшение качества покрытия сетями подвижной радиотелефонной связи территории муниципального образования Московской области,%</t>
  </si>
  <si>
    <t>Улучшение обеспеченности услугами связи жителей многоквартирных домов на территории муниципального образования Московской области,%</t>
  </si>
  <si>
    <r>
      <rPr>
        <b/>
        <sz val="10"/>
        <color indexed="8"/>
        <rFont val="Times New Roman"/>
        <family val="1"/>
        <charset val="204"/>
      </rPr>
      <t xml:space="preserve">Мероприятие 5. </t>
    </r>
    <r>
      <rPr>
        <sz val="10"/>
        <color indexed="8"/>
        <rFont val="Times New Roman"/>
        <family val="1"/>
        <charset val="204"/>
      </rPr>
      <t xml:space="preserve">Проведение муниципальных выборов
</t>
    </r>
  </si>
  <si>
    <t>2.4</t>
  </si>
  <si>
    <t>Уровень удовлетворенности граждан качеством предоставления государственных и муниципальных услуг, %</t>
  </si>
  <si>
    <t>Среднее время ожидания в очереди при обращении заявителя в МФЦ, минута</t>
  </si>
  <si>
    <t>92</t>
  </si>
  <si>
    <t>92,5</t>
  </si>
  <si>
    <t>93</t>
  </si>
  <si>
    <t>93,5</t>
  </si>
  <si>
    <t>94</t>
  </si>
  <si>
    <t>1,5</t>
  </si>
  <si>
    <t>13</t>
  </si>
  <si>
    <t>12,5</t>
  </si>
  <si>
    <t>12</t>
  </si>
  <si>
    <t>11,5</t>
  </si>
  <si>
    <t>11</t>
  </si>
  <si>
    <t>Среднее количество обращений за получением государственных и муниципальных услуг на одно окно в МФЦ в день, единица</t>
  </si>
  <si>
    <t>36</t>
  </si>
  <si>
    <t>37</t>
  </si>
  <si>
    <t>38</t>
  </si>
  <si>
    <t>39</t>
  </si>
  <si>
    <t>40</t>
  </si>
  <si>
    <t>4</t>
  </si>
  <si>
    <t>3</t>
  </si>
  <si>
    <t>Основное мероприятие 1. Реализация общесистемных мер по повышению качества и доступности государственных и муниципальных услуг на территории муниципального образования</t>
  </si>
  <si>
    <r>
      <rPr>
        <b/>
        <sz val="10"/>
        <color indexed="8"/>
        <rFont val="Times New Roman"/>
        <family val="1"/>
        <charset val="204"/>
      </rPr>
      <t>Мероприятие 4.</t>
    </r>
    <r>
      <rPr>
        <sz val="10"/>
        <color indexed="8"/>
        <rFont val="Times New Roman"/>
        <family val="1"/>
        <charset val="204"/>
      </rPr>
      <t xml:space="preserve">
Разрешение спорных вопросов  нормативно-правового характера с участием судебно-правовых органов
</t>
    </r>
  </si>
  <si>
    <r>
      <rPr>
        <b/>
        <sz val="10"/>
        <color indexed="8"/>
        <rFont val="Times New Roman"/>
        <family val="1"/>
        <charset val="204"/>
      </rPr>
      <t>Мероприятие 3.</t>
    </r>
    <r>
      <rPr>
        <sz val="10"/>
        <color indexed="8"/>
        <rFont val="Times New Roman"/>
        <family val="1"/>
        <charset val="204"/>
      </rPr>
      <t xml:space="preserve">
Анализ и приведение в соответствие нормативно-правовой базы Администрации, обеспечивающей рассмотрение и разработку нормативно-правовых актов без нарушения установленных сроков
</t>
    </r>
  </si>
  <si>
    <t>Увеличение доли защищенных по требованиям безопасности информации информационных систем, используемых ОМСУ муниципального образования Московской области, в соответствии с категорией обрабатываемой информации с 75% в 2016г до 100% в 2021г</t>
  </si>
  <si>
    <t xml:space="preserve"> Исполнение бюджета муниципального образования по налоговым и неналоговым доходам к первоначально утвержденному уровню, %</t>
  </si>
  <si>
    <t xml:space="preserve"> Отношение дефицита бюджета к доходам бюджета без учета безвозмездных поступлений и (или) поступлений налоговых доходов по дополнительным нормативам отчислений, %</t>
  </si>
  <si>
    <t>Отношение объема муниципального долга к годовому объему доходов бюджета без учета безвозмездных поступлений и (или) поступлений налоговых доходов по дополнительным нормативам отчислений, %</t>
  </si>
  <si>
    <r>
      <rPr>
        <b/>
        <sz val="10"/>
        <color indexed="8"/>
        <rFont val="Times New Roman"/>
        <family val="1"/>
        <charset val="204"/>
      </rPr>
      <t>Показатель 1.</t>
    </r>
    <r>
      <rPr>
        <sz val="10"/>
        <color indexed="8"/>
        <rFont val="Times New Roman"/>
        <family val="1"/>
        <charset val="204"/>
      </rPr>
      <t xml:space="preserve"> Исполнение бюджета муниципального образования по налоговым и неналоговым доходам к первоначально утвержденному уровню</t>
    </r>
  </si>
  <si>
    <r>
      <rPr>
        <b/>
        <sz val="10"/>
        <color indexed="8"/>
        <rFont val="Times New Roman"/>
        <family val="1"/>
        <charset val="204"/>
      </rPr>
      <t>Показатель 2.</t>
    </r>
    <r>
      <rPr>
        <sz val="10"/>
        <color indexed="8"/>
        <rFont val="Times New Roman"/>
        <family val="1"/>
        <charset val="204"/>
      </rPr>
      <t xml:space="preserve">  Отношение дефицита бюджета к доходам бюджета без учета безвозмездных поступлений и (или) поступлений налоговых доходов по дополнительным нормативам отчислений</t>
    </r>
  </si>
  <si>
    <r>
      <rPr>
        <b/>
        <sz val="10"/>
        <color indexed="8"/>
        <rFont val="Times New Roman"/>
        <family val="1"/>
        <charset val="204"/>
      </rPr>
      <t>Показатель 1.</t>
    </r>
    <r>
      <rPr>
        <sz val="10"/>
        <color indexed="8"/>
        <rFont val="Times New Roman"/>
        <family val="1"/>
        <charset val="204"/>
      </rPr>
      <t xml:space="preserve"> Отношение объема муниципального долга к годовому объему доходов бюджета без учета безвозмездных поступлений и (или) поступлений налоговых доходов по дополнительным нормативам отчислений</t>
    </r>
  </si>
  <si>
    <t>Количество объектов приватизации имущества в соответствии с планом приватизации, (шт., кв.м.)</t>
  </si>
  <si>
    <t>Сумма поступлений от приватизации недвижимого имущества,  (тыс.руб.)</t>
  </si>
  <si>
    <t>Количество объектов муниципального имущества подлежащих оценке, шт.</t>
  </si>
  <si>
    <t>Доля перечисленных бюджетных средств на увеличение уставного капитала муниципальных унитарных предприятий по отношению к утвержденным бюджетным средствам выделенных на эти цели, (%)</t>
  </si>
  <si>
    <t>Доля расходов бюджета на содержание и ремонт муниципального жилищного фонда и нежилых помещений, (%)</t>
  </si>
  <si>
    <t xml:space="preserve"> Количество разрешенных спорных  вопросов нормативно-правового характера с участием судебно-правовых органов, (шт.)</t>
  </si>
  <si>
    <t xml:space="preserve">Количество изменений (установление) вида разрешенного использования земельных участков, (шт.) </t>
  </si>
  <si>
    <t>Проверка использования земель, ( %)</t>
  </si>
  <si>
    <t xml:space="preserve">Сумма  поступлений от  земельного налога, (тыс. руб.) </t>
  </si>
  <si>
    <t>Площадь земельных участков, вовлеченных в хозяйственный оборот, (га)</t>
  </si>
  <si>
    <t>Сумма поступлений от арендной платы за земельные участки,   включая средства от продажи права аренды и поступления от взыскания задолженности по арендной плате, (тыс. руб.)</t>
  </si>
  <si>
    <t>Площадь земельных участков категория и ВРИ которых подлежит установлению, (%)</t>
  </si>
  <si>
    <t>Законность принимаемых решений органами местного самоуправления в области земельных отношений, (%)</t>
  </si>
  <si>
    <t>Соблюдение регламентного срока оказания государственных и муниципальных услуг в области земельных отношений,   (%)</t>
  </si>
  <si>
    <t>Сумма поступлений от сдачи в аренду имущества, находящегося в муниципальной собственности (за исключением земельных участков),  (тыс.руб.)</t>
  </si>
  <si>
    <t>Количество оформленных технических паспортов,  (шт.)</t>
  </si>
  <si>
    <t>Площадь земельных участков, подлежащих оформлению в собственность муниципальных образований,  (га.)</t>
  </si>
  <si>
    <t>Относительное количество объектов капитального строительства, выявленных в целях вовлечения в хозяйственный и налоговоый оборот, к данным государственного кадастра недвижимости, (%)</t>
  </si>
  <si>
    <t>Доля перечисленного денежного содержания и дополнительных выплат сотрудников на зарплатные банковские карты и доля перечисленных страховых взносов в государственные внебюджетные фонды по отношению к начисленным, (%)</t>
  </si>
  <si>
    <t xml:space="preserve">Задача 1.  Обеспечение полномочий Комитета по управлению имуществом по приватизации имущества, находящегося в собственности городского округа Домодедово </t>
  </si>
  <si>
    <r>
      <t xml:space="preserve">Показатель 2. </t>
    </r>
    <r>
      <rPr>
        <sz val="10"/>
        <color indexed="8"/>
        <rFont val="Times New Roman"/>
        <family val="1"/>
        <charset val="204"/>
      </rPr>
      <t>Сумма поступлений от приватизации недвижимого имущества</t>
    </r>
  </si>
  <si>
    <t>Сумма поступлений от продажи земельных участков, государственная собственность на которые не разгарничена, (тыс. руб.)</t>
  </si>
  <si>
    <r>
      <rPr>
        <b/>
        <sz val="10"/>
        <color indexed="8"/>
        <rFont val="Times New Roman"/>
        <family val="1"/>
        <charset val="204"/>
      </rPr>
      <t>Показатель 3.</t>
    </r>
    <r>
      <rPr>
        <sz val="10"/>
        <color indexed="8"/>
        <rFont val="Times New Roman"/>
        <family val="1"/>
        <charset val="204"/>
      </rPr>
      <t xml:space="preserve"> Сумма поступлений от земельного налога </t>
    </r>
  </si>
  <si>
    <r>
      <rPr>
        <b/>
        <sz val="10"/>
        <color indexed="8"/>
        <rFont val="Times New Roman"/>
        <family val="1"/>
        <charset val="204"/>
      </rPr>
      <t xml:space="preserve">Показатель 4. </t>
    </r>
    <r>
      <rPr>
        <sz val="10"/>
        <color indexed="8"/>
        <rFont val="Times New Roman"/>
        <family val="1"/>
        <charset val="204"/>
      </rPr>
      <t>Сумма поступлений от арендной платы за земельные участки,  включая средства от продажи права аренды и поступления от взыскания задолженности по арендной плате</t>
    </r>
  </si>
  <si>
    <r>
      <rPr>
        <b/>
        <sz val="10"/>
        <color indexed="8"/>
        <rFont val="Times New Roman"/>
        <family val="1"/>
        <charset val="204"/>
      </rPr>
      <t>Показатель 5</t>
    </r>
    <r>
      <rPr>
        <sz val="10"/>
        <color indexed="8"/>
        <rFont val="Times New Roman"/>
        <family val="1"/>
        <charset val="204"/>
      </rPr>
      <t>. Сумма максимально допустимой задолженности по арендной плате, государственная собственность на которые не разграничена</t>
    </r>
  </si>
  <si>
    <t>Сумма максимально допустимой задолженности по арендной плате, государственная собственность на которые не разграничена  тыс. руб.</t>
  </si>
  <si>
    <t>Предоставление земельных участков многодетным семьям, (%)</t>
  </si>
  <si>
    <r>
      <rPr>
        <b/>
        <sz val="10"/>
        <color indexed="8"/>
        <rFont val="Times New Roman"/>
        <family val="1"/>
        <charset val="204"/>
      </rPr>
      <t>Показатель 7.</t>
    </r>
    <r>
      <rPr>
        <sz val="10"/>
        <color indexed="8"/>
        <rFont val="Times New Roman"/>
        <family val="1"/>
        <charset val="204"/>
      </rPr>
      <t xml:space="preserve"> Площадь земельных участков категория и ВРИ которых подлежит установлению</t>
    </r>
  </si>
  <si>
    <t>-</t>
  </si>
  <si>
    <t>Показатель 11. Сумма поступлений от сдачи в аренду имущества, находящегося в муниципальной собственности (за исключением земельных участков)</t>
  </si>
  <si>
    <t xml:space="preserve"> Оплата услуг по начислению, сбору и транзитному перечислению денежных средств поступающих от населения, за найм помещений  муниципального жилищного фонда</t>
  </si>
  <si>
    <t>аллеи Чернобыльцев</t>
  </si>
  <si>
    <t>Обеспечение оформления технических планов на объекты недвижимого имущества, находящегося в собственности муниципального образования "городского округа Домодедово" Московской области</t>
  </si>
  <si>
    <t>Обеспечение денежным содержанием и дополнительными выплатами  сотрудникам МБУ  ""Центр содействия развитию земельно-имущественого комплекса городского округа Домодедово"  Перечисление страховых взносов в государственные внебюджетные фонды Российской Федерации</t>
  </si>
  <si>
    <t>Подпрограмма 10 "Обеспечение деятельности Комитета по управлению имуществом Администрации городского округа Домодедово на 2017-2021 годы"</t>
  </si>
  <si>
    <t>ПАСПОРТ ПОДПРОГРАММЫ 10 "Обеспечение деятельности Комитета по управлению имуществом Администрации городского округа Домодедово на 2017 - 2021 годы"</t>
  </si>
  <si>
    <t>Подпрограмма 10 "Обеспечение деятельности Комитета по управлению имуществом Администрации городского округа Домодедово на 2017 - 2021 годы"</t>
  </si>
  <si>
    <r>
      <rPr>
        <b/>
        <sz val="10"/>
        <color indexed="8"/>
        <rFont val="Times New Roman"/>
        <family val="1"/>
        <charset val="204"/>
      </rPr>
      <t xml:space="preserve">Мероприятие 2.   </t>
    </r>
    <r>
      <rPr>
        <sz val="10"/>
        <color indexed="8"/>
        <rFont val="Times New Roman"/>
        <family val="1"/>
        <charset val="204"/>
      </rPr>
      <t xml:space="preserve">    Оплата услуг по ремонту жилых и нежилых помещений, предоставляемых по договорам соц.найма и аренды. Оплата взносов на капитальный ремонт жилых и нежилых помещений</t>
    </r>
  </si>
  <si>
    <r>
      <rPr>
        <b/>
        <sz val="10"/>
        <color theme="1"/>
        <rFont val="Times New Roman"/>
        <family val="1"/>
        <charset val="204"/>
      </rPr>
      <t>Мнроприятие  8.</t>
    </r>
    <r>
      <rPr>
        <sz val="10"/>
        <color theme="1"/>
        <rFont val="Times New Roman"/>
        <family val="1"/>
        <charset val="204"/>
      </rPr>
      <t xml:space="preserve">                     Изготовление и установка скульптуры на территории аллеи Чернобыльцев</t>
    </r>
  </si>
  <si>
    <r>
      <rPr>
        <b/>
        <sz val="10"/>
        <color indexed="8"/>
        <rFont val="Times New Roman"/>
        <family val="1"/>
        <charset val="204"/>
      </rPr>
      <t>Основное мероприятие 4</t>
    </r>
    <r>
      <rPr>
        <sz val="10"/>
        <color indexed="8"/>
        <rFont val="Times New Roman"/>
        <family val="1"/>
        <charset val="204"/>
      </rPr>
      <t>.        Создание условий для реализации полномочий казенных учреждений.</t>
    </r>
  </si>
  <si>
    <t>МКУ "Центр содействия развитию земельно-имущественного комплекса городского округа Домодедово"</t>
  </si>
  <si>
    <t>МКУ "Центр содействия развитию земельно-имущественного комплекса городского округа Домодедово", МКУ "Дирекция единого заказчика"</t>
  </si>
  <si>
    <r>
      <t>Мероприятие 1</t>
    </r>
    <r>
      <rPr>
        <sz val="10"/>
        <color indexed="8"/>
        <rFont val="Times New Roman"/>
        <family val="1"/>
        <charset val="204"/>
      </rPr>
      <t>.  Обеспечение денежным содержанием и дополнительными выплатами  сотрудникам МКУ "Центр содействия развитию земельно-имущественного комплекса городского округа Домодедово". Перечисление страховых взносов в государственные внебюджетные фонды Российской Федерации</t>
    </r>
  </si>
  <si>
    <r>
      <rPr>
        <b/>
        <sz val="10"/>
        <color indexed="8"/>
        <rFont val="Times New Roman"/>
        <family val="1"/>
        <charset val="204"/>
      </rPr>
      <t>Мероприятие 2</t>
    </r>
    <r>
      <rPr>
        <sz val="10"/>
        <color indexed="8"/>
        <rFont val="Times New Roman"/>
        <family val="1"/>
        <charset val="204"/>
      </rPr>
      <t>. Оснащение материально-технической базы, необходимыми средствами, а так же закупка работ и услуг, необходимых для исполнения функций и полномочий, возложенных на МКУ "Центр содействия развитию земельно-имущественного комплекса городского округа Домодедово"</t>
    </r>
  </si>
  <si>
    <r>
      <rPr>
        <b/>
        <sz val="10"/>
        <color indexed="8"/>
        <rFont val="Times New Roman"/>
        <family val="1"/>
        <charset val="204"/>
      </rPr>
      <t xml:space="preserve">Задача 1.  </t>
    </r>
    <r>
      <rPr>
        <sz val="10"/>
        <color indexed="8"/>
        <rFont val="Times New Roman"/>
        <family val="1"/>
        <charset val="204"/>
      </rPr>
      <t>Обеспечение эффективного выполнения полномочий МКУ "Ремонт и обслуживание зданий"</t>
    </r>
  </si>
  <si>
    <t>Обеспечение деятельности МКУ   "Ремонт и обслуживание зданий" на 2017-2021 годы"</t>
  </si>
  <si>
    <r>
      <t xml:space="preserve">Задача 1.  </t>
    </r>
    <r>
      <rPr>
        <sz val="10"/>
        <color indexed="8"/>
        <rFont val="Times New Roman"/>
        <family val="1"/>
        <charset val="204"/>
      </rPr>
      <t>Обеспечение эффективного выполнения полномочий Финансового управления Администрации городского округа Домодедово Московской области</t>
    </r>
  </si>
  <si>
    <r>
      <rPr>
        <b/>
        <sz val="10"/>
        <color indexed="8"/>
        <rFont val="Times New Roman"/>
        <family val="1"/>
        <charset val="204"/>
      </rPr>
      <t xml:space="preserve">Задача 6.  </t>
    </r>
    <r>
      <rPr>
        <sz val="10"/>
        <color indexed="8"/>
        <rFont val="Times New Roman"/>
        <family val="1"/>
        <charset val="204"/>
      </rPr>
      <t>Обеспечение эффективного выполнения полномочий МКУ "Центр содействия  развитию земельно-имущественного комплекса городского округа Домодедово"</t>
    </r>
  </si>
  <si>
    <t>Доля граждан, имеющих доступ к получению государственных и муниципальных услуг по принципу "одного окна" по месту пребывания, в том числе в МФЦ, %</t>
  </si>
  <si>
    <t>Доля граждан, имеющих доступ к получению государственных и муниципальных услуг по принципу «одного окна» по месту пребывания, в том числе в МФЦ*</t>
  </si>
  <si>
    <t>Среднее число обращений представителей бизнес - сообщества в орган государственной власти Московской области, орган местного самоуправления, МФЦ для получения одной государственной (муниципальной) услуги, связанной со сферой предпринимательской деятельности</t>
  </si>
  <si>
    <t>Среднее время ожидания в очереди при обращении заявителя в орган государственной власти Московской области (ОМСУ муниципального образования Московской области) для получения государственных (муниципальных) услуг, в том числе</t>
  </si>
  <si>
    <t>Доля государственных, муниципальных и иных услуг, предоставляемых в МФЦ на территории Московской области субъектам малого и среднего предпринимательства, от общего количества государственных, муниципальных и иных услуг, включенных в перечень услуг, предоставляемых субъектам малого и среднего предпринимательства*</t>
  </si>
  <si>
    <t>Доля случаев нарушения нормативных сроков и порядка предоставления государственных (муниципальных) услуг (функций)</t>
  </si>
  <si>
    <t>Доля граждан, имеющих доступ к получению государственных и муниципальных услуг по принципу «одного окна» по месту пребывания, в том числе в МФЦ - 100%.  Среднее число обращений представителей бизнес - сообщества в орган государственной власти Московской области, орган местного самоуправления, МФЦ для получения одной государственной (муниципальной) услуги, связанной со сферой предпринимательской деятельности - 1,5 единица. Доля государственных, муниципальных и иных услуг, предоставляемых в МФЦ на территории Московской области субъектам малого и среднего предпринимательства, от общего количества государственных, муниципальных и иных услуг, включенных в перечень услуг, предоставляемых субъектам малого и среднего предпринимательства к концу 2021 года - 100 %.</t>
  </si>
  <si>
    <t>Среднее время ожидания в очереди при обращении заявителя в орган государственной власти Московской области (ОМСУ муниципального образования Московской области) для получения государственных (муниципальных) услуг,  к концу 2021 года - не более 10 минут, в том числе среднее время ожидания в очереди при обращении заявителя в МФЦ к концу 2021 года - не более 11 минут. Доля случаев нарушения нормативных сроков и порядка предоставления государственных (муниципальных) услуг (функций) к концу 2021 года - не более 3% .</t>
  </si>
  <si>
    <t>Доля случаев нарушения нормативных сроков и порядка предоставления государственных (муниципальных) услуг (функций), %</t>
  </si>
  <si>
    <r>
      <rPr>
        <b/>
        <sz val="10"/>
        <color indexed="8"/>
        <rFont val="Times New Roman"/>
        <family val="1"/>
        <charset val="204"/>
      </rPr>
      <t xml:space="preserve">Показатель 1. </t>
    </r>
    <r>
      <rPr>
        <sz val="10"/>
        <color indexed="8"/>
        <rFont val="Times New Roman"/>
        <family val="1"/>
        <charset val="204"/>
      </rPr>
      <t>Доля архивных документов, хранящихся в муниципальном архиве в нормативных условиях, обеспечивающих их постоянное (вечное) и долговременное хранение, в общем количестве документов в муниципальном архиве</t>
    </r>
  </si>
  <si>
    <r>
      <t>Показатель 2.</t>
    </r>
    <r>
      <rPr>
        <sz val="10"/>
        <color indexed="8"/>
        <rFont val="Times New Roman"/>
        <family val="1"/>
        <charset val="204"/>
      </rPr>
      <t xml:space="preserve">   Доля архивных фондов муниципального архива, внесенных в общеотраслевую базу данных «Архивный фонд», от общего количества архивных фондов, хранящихся в муниципальном архиве</t>
    </r>
  </si>
  <si>
    <r>
      <t>Показатель 3.</t>
    </r>
    <r>
      <rPr>
        <sz val="10"/>
        <color indexed="8"/>
        <rFont val="Times New Roman"/>
        <family val="1"/>
        <charset val="204"/>
      </rPr>
      <t xml:space="preserve">  Доля описей дел в муниципальном архиве, на которые создан фонд пользования в электронном виде, от общего количества описей дел в муниципальном архиве</t>
    </r>
  </si>
  <si>
    <r>
      <t>Показатель 4.</t>
    </r>
    <r>
      <rPr>
        <sz val="10"/>
        <color indexed="8"/>
        <rFont val="Times New Roman"/>
        <family val="1"/>
        <charset val="204"/>
      </rPr>
      <t xml:space="preserve">   Доля запросов, поступивших в муниципальный архив через многофункциональные центры предоставления государственных и муниципальных услуг, от общего числа запросов, поступивших за отчетный период</t>
    </r>
  </si>
  <si>
    <r>
      <t>Показатель 5.</t>
    </r>
    <r>
      <rPr>
        <sz val="10"/>
        <color indexed="8"/>
        <rFont val="Times New Roman"/>
        <family val="1"/>
        <charset val="204"/>
      </rPr>
      <t xml:space="preserve">    Доля архивных документов, переведенных в электронно-цифровую форму, от общего количества документов, находящихся на хранении в муниципальном архиве Московской области</t>
    </r>
  </si>
  <si>
    <t>Хранение, комплектование, учет и использование документов Архивного фонда Московской области и других архивных документов, поступивших в  муниципальный архив</t>
  </si>
  <si>
    <t xml:space="preserve"> Доля архивных фондов муниципального архива, внесенных в общеотраслевую базу данных «Архивный фонд», от общего количества архивных фондов, хранящихся в муниципальном архиве</t>
  </si>
  <si>
    <t xml:space="preserve"> Доля описей дел в муниципальном архиве, на которые создан фонд пользования в электронном виде, от общего количества описей дел в муниципальном архиве</t>
  </si>
  <si>
    <t xml:space="preserve"> Доля запросов, поступивших в муниципальный архив через многофункциональные центры предоставления государственных и муниципальных услуг, от общего числа запросов, поступивших за отчетный период</t>
  </si>
  <si>
    <t xml:space="preserve"> Доля архивных документов, переведенных в электронно-цифровую форму, от общего количества документов, находящихся на хранении в муниципальном архиве Московской области</t>
  </si>
  <si>
    <t xml:space="preserve"> Доля архивных документов, хранящихся в муниципальном архиве в нормативных условиях, обеспечивающих их постоянное (вечное) и долговременное хранение, в общем количестве документов в муниципальном архиве</t>
  </si>
  <si>
    <t>Увеличение количества архивных документов муниципального архива Московской области, находящихся в условиях, обеспечивающих их постоянное (вечное) и долговременное хранение</t>
  </si>
  <si>
    <r>
      <t>Задача 1.</t>
    </r>
    <r>
      <rPr>
        <sz val="10"/>
        <color indexed="8"/>
        <rFont val="Times New Roman"/>
        <family val="1"/>
        <charset val="204"/>
      </rPr>
      <t xml:space="preserve">    Увеличение количества архивных документов муниципального архива Московской области, находящихся в условиях, обеспечивающих их постоянное (вечное) и долговременное хранение</t>
    </r>
  </si>
  <si>
    <r>
      <t>Мероприятие 1.</t>
    </r>
    <r>
      <rPr>
        <sz val="10"/>
        <color indexed="8"/>
        <rFont val="Times New Roman"/>
        <family val="1"/>
        <charset val="204"/>
      </rPr>
      <t xml:space="preserve">                    Хранение, комплектование, учет и использование документов Архивного фонда Московской области и других архивных документов, поступивших в муниципальный архив </t>
    </r>
  </si>
  <si>
    <t>Задача 1.  Увеличение количества архивных документов муниципального архива Московской области, находящихся в условиях, обеспечивающих их постоянное (вечное) и долговременное хранение</t>
  </si>
  <si>
    <t>Среднее число обращений представителей бизнес - сообщества в орган государственной власти Московской области, орган местного самоуправления, МФЦ для получения одной государственной (муниципальной) услуги, связанной со сферой предпринимательской деятельности,ед.</t>
  </si>
  <si>
    <t>Доля документов служебной переписки ОМСУ муниципального образования Московской области с ЦИОГВ и ГО Московской области, подведомственными ЦИОГВ и ГО Московской области организациями и учреждениями, не содержащих персональные данные и конфиденциальные сведения и направляемых исключительно в электронном виде с использованием МСЭД и средств электронной подписи, %</t>
  </si>
  <si>
    <t>Среднее время ожидания в очереди при обращении заявителя в МФЦ</t>
  </si>
  <si>
    <t>Доля граждан, имеющих доступ к получению государственных и муниципальных услуг по принципу «одного окна» по месту пребывания, в том числе в МФЦ, %</t>
  </si>
  <si>
    <t xml:space="preserve">Доля муниципальных правовых актов, разработанных и приведенных в соответствие с федеральным законодательством и законодательством Московской области ,%          </t>
  </si>
  <si>
    <t>Отношение объема муниципального долга к годовому объему доходов бюджета без учета безвозмездных поступлений и (или) поступлений налоговых доходов по дополнительным нормативам отчислений,%</t>
  </si>
  <si>
    <t>Доля архивных документов, хранящихся в муниципальном архиве в нормативных условиях, обеспечивающих их постоянное (вечное) и долговременное хранение, в общем количестве документов в муниципальном архиве</t>
  </si>
  <si>
    <t>Доля запросов, поступивших в муниципальный архив через многофункциональные центры предоставления государственных и муниципальных услуг, от общего числа запросов, поступивших за отчетный период</t>
  </si>
  <si>
    <t>Доля архивных документов, переведенных в электронно-цифровую форму, от общего количества документов, находящихся на хранении в муниципальном архиве Московской области</t>
  </si>
  <si>
    <t>Доля архивных фондов муниципального архива, внесенных в общеотраслевую базу данных «Архивный фонд», от общего количества архивных фондов, хранящихся в муниципальном архиве</t>
  </si>
  <si>
    <t>Количество объектов приватизации имущества в соответствии с планом приватизации,  кв.м</t>
  </si>
  <si>
    <t xml:space="preserve">Количество объектов муниципального имущества подлежащих оценке,шт. </t>
  </si>
  <si>
    <t>Количество изменений (установление) вида разрешенного использования земельных участков,шт.</t>
  </si>
  <si>
    <t>Сумма поступлений от арендной платы за земельные участки,  включая средства от продажи права аренды и поступления от взыскания задолженности по арендной плате , тыс.руб</t>
  </si>
  <si>
    <t>Уровень  удовлетворенности граждан качеством предоставления государственных и муниципальных услуг, %</t>
  </si>
  <si>
    <t>Среднее время ожидания в очереди при обращении заявителя в орган государственной власти Московской области (ОМСУ муниципального образования Московской области) для получения государственных (муниципальных) услуг,, минута</t>
  </si>
  <si>
    <t>Доля государственных, муниципальных и иных услуг, предоставляемых в МФЦ на территории Московской области субъектам малого и среднего предпринимательства, от общего количества государственных, муниципальных и иных услуг, включенных в перечень услуг, предоставляемых субъектам малого и среднего предпринимательства, %</t>
  </si>
  <si>
    <t>Поддержание доли расходов бюджета на материально-техническое обеспечение деятельности Администрации, произведенных на основании заключенных договоров и муниципальных контрактов по отношению к  общей сумме расходов на материально-техническое обеспечение деятельности Администрации на уровне 95% до конца 2021года</t>
  </si>
  <si>
    <r>
      <t xml:space="preserve">Задача 2.        </t>
    </r>
    <r>
      <rPr>
        <sz val="10"/>
        <color indexed="8"/>
        <rFont val="Times New Roman"/>
        <family val="1"/>
        <charset val="204"/>
      </rPr>
      <t>Обеспечение</t>
    </r>
    <r>
      <rPr>
        <b/>
        <sz val="10"/>
        <color indexed="8"/>
        <rFont val="Times New Roman"/>
        <family val="1"/>
        <charset val="204"/>
      </rPr>
      <t xml:space="preserve"> </t>
    </r>
    <r>
      <rPr>
        <sz val="10"/>
        <color indexed="8"/>
        <rFont val="Times New Roman"/>
        <family val="1"/>
        <charset val="204"/>
      </rPr>
      <t xml:space="preserve">финансового, материально-технического и организационного качества проведения мероприятий, направленных  на выполнение других общегосударственных вопросов     </t>
    </r>
  </si>
  <si>
    <t xml:space="preserve">Количество оформленных технических паспортов </t>
  </si>
  <si>
    <t>К 2021г. оценить 460 объектов муниципального имущества; К 2021г. приватизивать 29 объектов муниципального имущества в соответствии с планом приватизации; Поддержание доли поступлений  от приватизации недвижимого имущества на уровне 100% от запланированной; Поддержание доли  поступлений от продажи земельных участков, государственная собственность на которые не разграничена на уровне  100% от запланированной</t>
  </si>
  <si>
    <t xml:space="preserve">Количество изменений (установление) вида разрешенного использования земельных участков; Проверка использования  земель  100%; Подержание доли поступления от земельного налога на уровне 100% от запланированных; Поддержание доли поступлений от арендной платы за земельные участки, включая средства от продажи права аренды и поступления от взыскания задолженности по арендной плате на уровне 100% к запланированным; к 2021г. снизить уровень максимально допустимой задолженности  по арендной плате, государственная собственность на которые не разграничена  до 94859тыс.руб.; поддержание на уровне 100% доли площади земельных, вовлеченных в хозяйственный оборот от запланированой; поддержание на уровне 100% площадь земельных участков категория и ВРИ которых подлежит установлению; подержание на уровне 100% предоставление земельных участков многодетным семьям; поддержание на уровне 100% законности принимаемых решений  органом самоуправления в области земельных отношений; поддержание на уровне 100% соблюдения регламентного срока оказания государственных и муниципальных услуг в области земельных отношений; поддержание доли поступлений от сдачи в аренду имущества, находящегося в муниципальной собственности (за исключением з/участков) на уровне 100% от запланированной. </t>
  </si>
  <si>
    <t>Доля расходов бюджета на материально-техническое обеспечение деятельности МКУ "Центр содействия  развитию земельно-имущественного комплекса", произведенных на основании заключенных договоров и муниципальных контрактов по отношению к  общей сумме расходов на материально-техническое обеспечение деятельности МКУ "Центр содействия  развитию земельно-имущественного комплекса",  ( %)</t>
  </si>
  <si>
    <t>Оснащение материально-технической базы, необходимыми средствами, а так же закупка работ и услуг, необходимых для исполнения функций и полномочий, возложенных на МКУ "Центр содействия развитию земельно-имущественого комплекса городского округа Домодедово".</t>
  </si>
  <si>
    <t xml:space="preserve"> Поддержание   доли расходов бюджета на материально-техническое обеспечение деятельности Финансового управления, произведенных на основании заключенных договоров и муниципальных контрактов по отношению к  общей сумме расходов на материально-техническое обеспечение деятельности Финансового управления на уровне 98%      Поддержание доли муниципальных служащих, прошедших ежегодную диспансеризацию от общего числа муниципальных служащих, подлежащих диспансеризации в отчетном году на уровне 100% до конца 2021г.</t>
  </si>
  <si>
    <t>Поддержание доли перечисленных на зарплатные банковские карты сотрудников Администрации денежного содержания и прочих выплат в установленные сроки по отношению к начисленным на уровне 100%.                                    Доля перечисленных страховых взносов в государственные внебюджетные фонды Российской Федерации по отношению к начисленным на уровне 100%</t>
  </si>
  <si>
    <t>Поддержание  доли проведенных процедур закупок (товаров, работ и услуг) в общем количестве запланированных процедур закупок на уровне 100%. Доля сотрудников, прошедших обучение по программам профессиональной подготовки и повышения квалификации от числа сотрудников, включенных в план-график - 100%.</t>
  </si>
  <si>
    <t xml:space="preserve"> Поддержание доли экономии бюджетных средств от проведения конкурсов (аукционов) по закупкам в соответствии с действующим законодательством на уровне 1%  Поддержание доли муниципальных служащих прошедших обучение по программе профессиональной переподготовки и повышения квалификации от числа служащих, включенных в план график на уровне 100%</t>
  </si>
  <si>
    <t>Отношение дефицита бюджета к доходам бюджета без учета безвозмездных поступлений и (или) поступлений налоговых доходов по дополнительным нормативам отчислений не превышает 10%</t>
  </si>
  <si>
    <t xml:space="preserve">Отношение объема муниципального долга к годовому объему доходов бюджета без учета безвозмездных поступлений и (или) поступлений налоговых доходов по дополнительным нормативам отчислений  не превышает 50% </t>
  </si>
  <si>
    <t xml:space="preserve">       Доля перечисленного денежного содержания и дополнительных выплат сотрудников на зарплатные банковские карты и доля перечисленных страховых взносов в государственные внебюджетные фонды по отношению к начисленным на увовне 100% до конца 2021г.</t>
  </si>
  <si>
    <t xml:space="preserve">     Доля расходов бюджета на материально-техническое обеспечение деятельности МКУ ""Центр содействия развитию земельно-имущественного комплекса городского округа Домодедово", произведенных на основании заключенных договоров и муниципальных контрактов по отношению к  общей сумме расходов на материально-техническое обеспечение деятельности МБУ ""Центр содействия развитию земельно-имущественного комплекса городского округа Домодедово" - 98% до 2021г.</t>
  </si>
  <si>
    <t>1.2.3</t>
  </si>
  <si>
    <t>"Развитие архивного дела" на 2017-2021 годы"</t>
  </si>
  <si>
    <t>К 2021г. оформить в собственность муниципального образования площадью 1025га. земельных участков. К 2021г. выявить и вовлечь в хозяйственный и налоговый оборот 25% объектов капитального строительства к данным государственного кадастра недвижимости</t>
  </si>
  <si>
    <t>Количество разрешенных спорных вопросов нормативно правового характера с участием судебно-правовых органов - 0шт.</t>
  </si>
  <si>
    <t>Достижение доли муниципальных служащих, прошедших обучение по программам профессиональной переподготовки и повышения квалификации от общего числа муниципальных служащих Администрации в 2021году 100%       Поддержание расходов бюджета городского округа Домодедово на содержание работников Администрации в расчете на одного жителя городского округа Домодедово  на уровне 2 052,00руб. до конца 2021года</t>
  </si>
  <si>
    <t>Отсутствие количества жалоб граждан, поступивших в Администрацию по расчету пенсии за выслугу лет лицам, замещающим должности муниципальной службы  - 0шт.    Поддержание расходов бюджета городского округа Домодедово на содержание работников Администрации в расчете на одного жителя городского округа Домодедово  на уровне 2 052,00руб. до конца 2021года  Доля муниципальных служащих, прошедших ежегодную диспассеризацию от общего числа муниципальных служащих, подлежащих диспансеризации в отчетном году- 100%</t>
  </si>
  <si>
    <t>Поддержание доли муниципальных служащих, представивших сведения  о доходах, расходах, об имуществе и обязательствах имущественного характера, к общему числу муниципальных служащих в соответствии с перечнем;  достоверность и полнота сведений, представляемых гражданами при поступлении на муниципальную службу  в соответствии с нормативными правовыми актами РФ; соблюдение муниципальными служащими ограничений и запретов, требований о предотвращении или об урегулировании конфликта интересов, исполнение ими обязанностей, установленных ФЗ от 25.12.08 № 273-ФЗ на уровне 100%       Количество жалоб граждан, поступивших в органы местного самоуправления по присвоению классных чинов  0%,                                  Доля муниципальных служащих, прошедших ежегодную диспансеризацию от общего числа муниципальных служащих, подлежащих диспансеризации в отчетном году 100%.</t>
  </si>
  <si>
    <t>Развитие информационно-коммуникационных технологий для повышения эффективности процессов управления и создания благоприятных условий жизни и ведения бизнеса в городском округе Домодедово  на  2017-2021 годы</t>
  </si>
  <si>
    <t>Снижение административных барьеров, повышение качества и доступности предоставления государственных и муниципальных услуг, в том числе на базе многофункциональных центров предоставления государственных и муниципальных услуг  на 2017-2021 годы</t>
  </si>
  <si>
    <t>Развитие архивного дела на 2017-2021 годы</t>
  </si>
  <si>
    <t>ПАСПОРТ ПОДПРОГРАММЫ 1 «Развитие информационно-коммуникационных технологий для повышения эффективности процессов управления и создания благоприятных условий жизни и ведения бизнеса в городском округе Домодедово на 2017-2021 годы"</t>
  </si>
  <si>
    <t>ПАСПОРТ ПОДПРОГРАММЫ 2 "Снижение административных барьеров, повышение качества и доступности предоставления государственных и муниципальных услуг, в том числе на базе многофункциональных центров предоставления государственных и муниципальных услуг на 2017-2021 годы"</t>
  </si>
  <si>
    <t>Подпрограмма 1 «Развитие информационно-коммуникационных технологий для повышения эффективности процессов управления и создания благоприятных условий жизни и ведения бизнеса в городском округе Домодедово на 2017-2021 годы"</t>
  </si>
  <si>
    <t>Подпрограмма 2 "Снижение административных барьеров, повышение качества и доступности предоставления государственных и муниципальных услуг, в том числе на базе многофункциональных центров предоставления государственных и муниципальных услуг   на 2017-2021 годы"</t>
  </si>
  <si>
    <t>Подпрограмма 1. «Развитие информационно-коммуникационных технологий для повышения эффективности процессов управления и создания благоприятных условий жизни и ведения бизнеса в городском округе Домодедово на  2017-2021 годы"</t>
  </si>
  <si>
    <t>Подпрограмма 2. "Снижение административных барьеров, повышение качества и доступности предоставления государственных и муниципальных услуг, в том числе на базе многофункциональных центров предоставления государственных и муниципальных услуг на 2017-2021 годы"</t>
  </si>
  <si>
    <t>Подпрограмма 8. "Развитие архивного дела  на 2017-2021 годы"</t>
  </si>
  <si>
    <t>Подпрограмма 9. "Обеспечение деятельности МКУ "Домодедовская статистика" на 2017-2021 годы"</t>
  </si>
  <si>
    <t>Подпрограмма 11."Развитие имущественного комплекса городского округа Домодедово, в том числе  обеспечение государственной  регистрации права собственности в городском округе Домодедово; управление и распоряжение акциями хозяйственных обществ; приватизация имущества; управление и распоряжение земельными участками на 2017 - 2021 годы."</t>
  </si>
  <si>
    <t>Подпрограмма 1 «Развитие информационно-коммуникационных технологий для повышения эффективности процессов управления и создания благоприятных условий жизни и ведения бизнеса в городском округе Домодедово на  2017-2021 годы"</t>
  </si>
  <si>
    <t>Подпрограмма 2 "Снижение административных барьеров, повышение качества и доступности предоставления государственных и муниципальных услуг, в том числе на базе многофункциональных центров предоставления государственных и муниципальных услуг  на 2017-2021 годы"</t>
  </si>
  <si>
    <t>Подпрограмма 8 "Развитие архивного дела  на 2017-2021 годы"</t>
  </si>
  <si>
    <t>ПАСПОРТ МУНИЦИПАЛЬНОЙ ПРОГРАММЫ ГОРОДСКОГО ОКРУГА ДОМОДЕДОВО "Эффективная власть на 2017-2021 годы"</t>
  </si>
  <si>
    <t>Планируемые результаты реализации муниципальной программы городского округа Домодедово"Эффективная власть на 2017-2021 годы"</t>
  </si>
  <si>
    <t>Обоснование объема финансовых ресурсов, необходимых для реализации мероприятий  муниципальной программы городского округа Домодедово "Эффективная власть на 2017-2021 годы"</t>
  </si>
  <si>
    <t>Перечень мероприятий муниципальной программы городского округа Домодедово "Эффективная власть на 2017-2021 годы"</t>
  </si>
  <si>
    <t>Приложение № 1 к программе, утвержденной постановлением Администрации городского округа Домодедово от 10.11.2016 № 3534</t>
  </si>
  <si>
    <t xml:space="preserve">  Приложение № 2 к программе, утвержденной постановлением Администрации городского округа Домодедово от 10.11.2016 № 3534</t>
  </si>
  <si>
    <t xml:space="preserve"> Приложение № 3 к программе, утвержденной постановлением Администрации городского округа Домодедово от 10.11.2016 № 3534    </t>
  </si>
  <si>
    <t xml:space="preserve">         Приложение № 4 к программе, утвержденной постановлением Администрации городского округа Домодедово от 10.11.2016 № 3534</t>
  </si>
</sst>
</file>

<file path=xl/styles.xml><?xml version="1.0" encoding="utf-8"?>
<styleSheet xmlns="http://schemas.openxmlformats.org/spreadsheetml/2006/main" xmlns:mc="http://schemas.openxmlformats.org/markup-compatibility/2006" xmlns:x14ac="http://schemas.microsoft.com/office/spreadsheetml/2009/9/ac" mc:Ignorable="x14ac">
  <numFmts count="6">
    <numFmt numFmtId="164" formatCode="_-* #,##0.00&quot;р.&quot;_-;\-* #,##0.00&quot;р.&quot;_-;_-* &quot;-&quot;??&quot;р.&quot;_-;_-@_-"/>
    <numFmt numFmtId="165" formatCode="0.0"/>
    <numFmt numFmtId="166" formatCode="#,##0.0"/>
    <numFmt numFmtId="167" formatCode="#,##0.0_р_."/>
    <numFmt numFmtId="168" formatCode="000000"/>
    <numFmt numFmtId="169" formatCode="#,##0.00_р_."/>
  </numFmts>
  <fonts count="46" x14ac:knownFonts="1">
    <font>
      <sz val="11"/>
      <color theme="1"/>
      <name val="Calibri"/>
      <family val="2"/>
      <charset val="204"/>
      <scheme val="minor"/>
    </font>
    <font>
      <sz val="11"/>
      <color indexed="8"/>
      <name val="Times New Roman"/>
      <family val="1"/>
      <charset val="204"/>
    </font>
    <font>
      <sz val="10"/>
      <color indexed="8"/>
      <name val="Times New Roman"/>
      <family val="1"/>
      <charset val="204"/>
    </font>
    <font>
      <b/>
      <sz val="11"/>
      <color indexed="8"/>
      <name val="Times New Roman"/>
      <family val="1"/>
      <charset val="204"/>
    </font>
    <font>
      <b/>
      <sz val="11"/>
      <name val="Times New Roman"/>
      <family val="1"/>
      <charset val="204"/>
    </font>
    <font>
      <sz val="11"/>
      <name val="Times New Roman"/>
      <family val="1"/>
      <charset val="204"/>
    </font>
    <font>
      <sz val="10"/>
      <color indexed="8"/>
      <name val="Times New Roman"/>
      <family val="1"/>
      <charset val="204"/>
    </font>
    <font>
      <b/>
      <sz val="10"/>
      <color indexed="8"/>
      <name val="Times New Roman"/>
      <family val="1"/>
      <charset val="204"/>
    </font>
    <font>
      <sz val="10"/>
      <color indexed="8"/>
      <name val="Calibri"/>
      <family val="2"/>
      <charset val="204"/>
    </font>
    <font>
      <b/>
      <sz val="10"/>
      <name val="Times New Roman"/>
      <family val="1"/>
      <charset val="204"/>
    </font>
    <font>
      <sz val="10"/>
      <name val="Times New Roman"/>
      <family val="1"/>
      <charset val="204"/>
    </font>
    <font>
      <sz val="11"/>
      <color indexed="8"/>
      <name val="Times New Roman"/>
      <family val="1"/>
      <charset val="204"/>
    </font>
    <font>
      <sz val="10"/>
      <color indexed="8"/>
      <name val="Times New Roman"/>
      <family val="1"/>
      <charset val="204"/>
    </font>
    <font>
      <sz val="12"/>
      <color indexed="8"/>
      <name val="Times New Roman"/>
      <family val="1"/>
      <charset val="204"/>
    </font>
    <font>
      <b/>
      <sz val="12"/>
      <color indexed="8"/>
      <name val="Times New Roman"/>
      <family val="1"/>
      <charset val="204"/>
    </font>
    <font>
      <sz val="8"/>
      <color indexed="8"/>
      <name val="Times New Roman"/>
      <family val="1"/>
      <charset val="204"/>
    </font>
    <font>
      <sz val="9"/>
      <color indexed="8"/>
      <name val="Times New Roman"/>
      <family val="1"/>
      <charset val="204"/>
    </font>
    <font>
      <sz val="9"/>
      <color indexed="8"/>
      <name val="Times New Roman"/>
      <family val="1"/>
      <charset val="204"/>
    </font>
    <font>
      <b/>
      <sz val="9"/>
      <color indexed="8"/>
      <name val="Times New Roman"/>
      <family val="1"/>
      <charset val="204"/>
    </font>
    <font>
      <sz val="12"/>
      <name val="Times New Roman"/>
      <family val="1"/>
      <charset val="204"/>
    </font>
    <font>
      <b/>
      <u/>
      <sz val="11"/>
      <name val="Times New Roman"/>
      <family val="1"/>
      <charset val="204"/>
    </font>
    <font>
      <b/>
      <sz val="8"/>
      <color indexed="8"/>
      <name val="Times New Roman"/>
      <family val="1"/>
      <charset val="204"/>
    </font>
    <font>
      <sz val="8"/>
      <name val="Times New Roman"/>
      <family val="1"/>
      <charset val="204"/>
    </font>
    <font>
      <sz val="12"/>
      <color indexed="8"/>
      <name val="Calibri"/>
      <family val="2"/>
      <charset val="204"/>
    </font>
    <font>
      <b/>
      <sz val="12"/>
      <name val="Times New Roman"/>
      <family val="1"/>
      <charset val="204"/>
    </font>
    <font>
      <sz val="11"/>
      <color indexed="8"/>
      <name val="Calibri"/>
      <family val="2"/>
      <charset val="204"/>
    </font>
    <font>
      <sz val="11"/>
      <name val="Calibri"/>
      <family val="2"/>
      <charset val="204"/>
    </font>
    <font>
      <b/>
      <sz val="16"/>
      <color indexed="8"/>
      <name val="Times New Roman"/>
      <family val="1"/>
      <charset val="204"/>
    </font>
    <font>
      <sz val="9"/>
      <name val="Times New Roman"/>
      <family val="1"/>
      <charset val="204"/>
    </font>
    <font>
      <b/>
      <sz val="11"/>
      <color rgb="FF3F3F3F"/>
      <name val="Calibri"/>
      <family val="2"/>
      <charset val="204"/>
      <scheme val="minor"/>
    </font>
    <font>
      <sz val="10"/>
      <color theme="1"/>
      <name val="Times New Roman"/>
      <family val="1"/>
      <charset val="204"/>
    </font>
    <font>
      <sz val="11"/>
      <color theme="1"/>
      <name val="Times New Roman"/>
      <family val="1"/>
      <charset val="204"/>
    </font>
    <font>
      <sz val="8"/>
      <color theme="1"/>
      <name val="Times New Roman"/>
      <family val="1"/>
      <charset val="204"/>
    </font>
    <font>
      <b/>
      <sz val="11"/>
      <color theme="1"/>
      <name val="Calibri"/>
      <family val="2"/>
      <charset val="204"/>
      <scheme val="minor"/>
    </font>
    <font>
      <sz val="9"/>
      <color theme="1"/>
      <name val="Times New Roman"/>
      <family val="1"/>
      <charset val="204"/>
    </font>
    <font>
      <b/>
      <sz val="12"/>
      <color theme="1"/>
      <name val="Calibri"/>
      <family val="2"/>
      <charset val="204"/>
      <scheme val="minor"/>
    </font>
    <font>
      <sz val="9"/>
      <color theme="1"/>
      <name val="Calibri"/>
      <family val="2"/>
      <charset val="204"/>
      <scheme val="minor"/>
    </font>
    <font>
      <b/>
      <sz val="12"/>
      <color theme="1"/>
      <name val="Times New Roman"/>
      <family val="1"/>
      <charset val="204"/>
    </font>
    <font>
      <b/>
      <sz val="10"/>
      <color theme="1"/>
      <name val="Times New Roman"/>
      <family val="1"/>
      <charset val="204"/>
    </font>
    <font>
      <sz val="12"/>
      <color theme="1"/>
      <name val="Calibri"/>
      <family val="2"/>
      <charset val="204"/>
      <scheme val="minor"/>
    </font>
    <font>
      <b/>
      <sz val="11"/>
      <color theme="1"/>
      <name val="Times New Roman"/>
      <family val="1"/>
      <charset val="204"/>
    </font>
    <font>
      <sz val="22"/>
      <color theme="1"/>
      <name val="Times New Roman"/>
      <family val="1"/>
      <charset val="204"/>
    </font>
    <font>
      <sz val="8"/>
      <color rgb="FF000000"/>
      <name val="Times New Roman"/>
      <family val="1"/>
      <charset val="204"/>
    </font>
    <font>
      <vertAlign val="superscript"/>
      <sz val="8"/>
      <color theme="1"/>
      <name val="Times New Roman"/>
      <family val="1"/>
      <charset val="204"/>
    </font>
    <font>
      <sz val="10"/>
      <color rgb="FF000000"/>
      <name val="Times New Roman"/>
      <family val="1"/>
      <charset val="204"/>
    </font>
    <font>
      <sz val="7"/>
      <color indexed="8"/>
      <name val="Times New Roman"/>
      <family val="1"/>
      <charset val="204"/>
    </font>
  </fonts>
  <fills count="9">
    <fill>
      <patternFill patternType="none"/>
    </fill>
    <fill>
      <patternFill patternType="gray125"/>
    </fill>
    <fill>
      <patternFill patternType="solid">
        <fgColor indexed="9"/>
        <bgColor indexed="64"/>
      </patternFill>
    </fill>
    <fill>
      <patternFill patternType="solid">
        <fgColor rgb="FFF2F2F2"/>
      </patternFill>
    </fill>
    <fill>
      <patternFill patternType="solid">
        <fgColor theme="0"/>
        <bgColor indexed="64"/>
      </patternFill>
    </fill>
    <fill>
      <patternFill patternType="solid">
        <fgColor theme="5" tint="0.79998168889431442"/>
        <bgColor indexed="64"/>
      </patternFill>
    </fill>
    <fill>
      <patternFill patternType="solid">
        <fgColor theme="4" tint="0.79998168889431442"/>
        <bgColor indexed="64"/>
      </patternFill>
    </fill>
    <fill>
      <patternFill patternType="solid">
        <fgColor theme="5" tint="0.39997558519241921"/>
        <bgColor indexed="64"/>
      </patternFill>
    </fill>
    <fill>
      <patternFill patternType="solid">
        <fgColor theme="3" tint="0.79998168889431442"/>
        <bgColor indexed="64"/>
      </patternFill>
    </fill>
  </fills>
  <borders count="136">
    <border>
      <left/>
      <right/>
      <top/>
      <bottom/>
      <diagonal/>
    </border>
    <border>
      <left style="thin">
        <color indexed="63"/>
      </left>
      <right style="thin">
        <color indexed="63"/>
      </right>
      <top style="thin">
        <color indexed="63"/>
      </top>
      <bottom style="thin">
        <color indexed="63"/>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top style="thin">
        <color indexed="64"/>
      </top>
      <bottom/>
      <diagonal/>
    </border>
    <border>
      <left style="thin">
        <color indexed="63"/>
      </left>
      <right style="thin">
        <color indexed="63"/>
      </right>
      <top style="thin">
        <color indexed="63"/>
      </top>
      <bottom/>
      <diagonal/>
    </border>
    <border>
      <left style="thin">
        <color indexed="64"/>
      </left>
      <right/>
      <top/>
      <bottom style="thin">
        <color indexed="64"/>
      </bottom>
      <diagonal/>
    </border>
    <border>
      <left/>
      <right style="thin">
        <color indexed="64"/>
      </right>
      <top style="thin">
        <color indexed="64"/>
      </top>
      <bottom/>
      <diagonal/>
    </border>
    <border>
      <left style="thin">
        <color indexed="64"/>
      </left>
      <right/>
      <top style="thin">
        <color indexed="64"/>
      </top>
      <bottom style="thin">
        <color indexed="64"/>
      </bottom>
      <diagonal/>
    </border>
    <border>
      <left style="thin">
        <color indexed="63"/>
      </left>
      <right style="thin">
        <color indexed="63"/>
      </right>
      <top/>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diagonal/>
    </border>
    <border>
      <left style="thin">
        <color indexed="63"/>
      </left>
      <right style="thin">
        <color indexed="63"/>
      </right>
      <top/>
      <bottom style="thin">
        <color indexed="63"/>
      </bottom>
      <diagonal/>
    </border>
    <border>
      <left style="thin">
        <color indexed="64"/>
      </left>
      <right style="thin">
        <color indexed="63"/>
      </right>
      <top style="thin">
        <color indexed="63"/>
      </top>
      <bottom style="thin">
        <color indexed="63"/>
      </bottom>
      <diagonal/>
    </border>
    <border>
      <left style="thin">
        <color indexed="63"/>
      </left>
      <right style="thin">
        <color indexed="64"/>
      </right>
      <top style="thin">
        <color indexed="63"/>
      </top>
      <bottom/>
      <diagonal/>
    </border>
    <border>
      <left style="thin">
        <color indexed="64"/>
      </left>
      <right/>
      <top/>
      <bottom style="thin">
        <color indexed="63"/>
      </bottom>
      <diagonal/>
    </border>
    <border>
      <left style="thin">
        <color indexed="64"/>
      </left>
      <right style="thin">
        <color indexed="63"/>
      </right>
      <top/>
      <bottom/>
      <diagonal/>
    </border>
    <border>
      <left style="thin">
        <color indexed="63"/>
      </left>
      <right/>
      <top style="thin">
        <color indexed="63"/>
      </top>
      <bottom style="thin">
        <color indexed="63"/>
      </bottom>
      <diagonal/>
    </border>
    <border>
      <left style="thin">
        <color indexed="63"/>
      </left>
      <right style="thin">
        <color indexed="64"/>
      </right>
      <top/>
      <bottom style="thin">
        <color indexed="63"/>
      </bottom>
      <diagonal/>
    </border>
    <border>
      <left style="thin">
        <color indexed="63"/>
      </left>
      <right style="thin">
        <color indexed="63"/>
      </right>
      <top style="thin">
        <color indexed="64"/>
      </top>
      <bottom/>
      <diagonal/>
    </border>
    <border>
      <left style="thin">
        <color indexed="63"/>
      </left>
      <right style="thin">
        <color indexed="63"/>
      </right>
      <top/>
      <bottom style="thin">
        <color indexed="64"/>
      </bottom>
      <diagonal/>
    </border>
    <border>
      <left/>
      <right/>
      <top style="thin">
        <color indexed="64"/>
      </top>
      <bottom/>
      <diagonal/>
    </border>
    <border>
      <left/>
      <right style="thin">
        <color indexed="64"/>
      </right>
      <top/>
      <bottom/>
      <diagonal/>
    </border>
    <border>
      <left/>
      <right style="thin">
        <color indexed="64"/>
      </right>
      <top/>
      <bottom style="thin">
        <color indexed="64"/>
      </bottom>
      <diagonal/>
    </border>
    <border>
      <left style="thin">
        <color indexed="64"/>
      </left>
      <right style="thin">
        <color indexed="64"/>
      </right>
      <top/>
      <bottom style="medium">
        <color indexed="64"/>
      </bottom>
      <diagonal/>
    </border>
    <border>
      <left/>
      <right/>
      <top style="thin">
        <color indexed="63"/>
      </top>
      <bottom/>
      <diagonal/>
    </border>
    <border>
      <left style="thin">
        <color indexed="63"/>
      </left>
      <right/>
      <top/>
      <bottom style="thin">
        <color indexed="63"/>
      </bottom>
      <diagonal/>
    </border>
    <border>
      <left/>
      <right/>
      <top/>
      <bottom style="thin">
        <color indexed="63"/>
      </bottom>
      <diagonal/>
    </border>
    <border>
      <left/>
      <right style="thin">
        <color indexed="64"/>
      </right>
      <top/>
      <bottom style="thin">
        <color indexed="63"/>
      </bottom>
      <diagonal/>
    </border>
    <border>
      <left/>
      <right/>
      <top style="thin">
        <color indexed="64"/>
      </top>
      <bottom style="thin">
        <color indexed="63"/>
      </bottom>
      <diagonal/>
    </border>
    <border>
      <left/>
      <right style="thin">
        <color indexed="64"/>
      </right>
      <top style="thin">
        <color indexed="64"/>
      </top>
      <bottom style="thin">
        <color indexed="63"/>
      </bottom>
      <diagonal/>
    </border>
    <border>
      <left/>
      <right/>
      <top/>
      <bottom style="thin">
        <color indexed="64"/>
      </bottom>
      <diagonal/>
    </border>
    <border>
      <left style="thin">
        <color indexed="64"/>
      </left>
      <right/>
      <top style="thin">
        <color indexed="64"/>
      </top>
      <bottom style="thin">
        <color indexed="63"/>
      </bottom>
      <diagonal/>
    </border>
    <border>
      <left style="thin">
        <color rgb="FF3F3F3F"/>
      </left>
      <right style="thin">
        <color rgb="FF3F3F3F"/>
      </right>
      <top style="thin">
        <color rgb="FF3F3F3F"/>
      </top>
      <bottom style="thin">
        <color rgb="FF3F3F3F"/>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3"/>
      </left>
      <right/>
      <top style="medium">
        <color indexed="64"/>
      </top>
      <bottom style="thin">
        <color indexed="63"/>
      </bottom>
      <diagonal/>
    </border>
    <border>
      <left/>
      <right/>
      <top style="medium">
        <color indexed="64"/>
      </top>
      <bottom style="thin">
        <color indexed="63"/>
      </bottom>
      <diagonal/>
    </border>
    <border>
      <left/>
      <right style="thin">
        <color indexed="63"/>
      </right>
      <top/>
      <bottom style="thin">
        <color indexed="63"/>
      </bottom>
      <diagonal/>
    </border>
    <border>
      <left/>
      <right style="thin">
        <color indexed="63"/>
      </right>
      <top style="thin">
        <color indexed="63"/>
      </top>
      <bottom/>
      <diagonal/>
    </border>
    <border>
      <left/>
      <right style="thin">
        <color indexed="63"/>
      </right>
      <top style="thin">
        <color indexed="64"/>
      </top>
      <bottom style="thin">
        <color indexed="64"/>
      </bottom>
      <diagonal/>
    </border>
    <border>
      <left/>
      <right style="thin">
        <color indexed="64"/>
      </right>
      <top style="medium">
        <color indexed="64"/>
      </top>
      <bottom style="thin">
        <color indexed="64"/>
      </bottom>
      <diagonal/>
    </border>
    <border>
      <left style="thin">
        <color indexed="64"/>
      </left>
      <right/>
      <top/>
      <bottom style="medium">
        <color indexed="64"/>
      </bottom>
      <diagonal/>
    </border>
    <border>
      <left/>
      <right/>
      <top/>
      <bottom style="medium">
        <color indexed="64"/>
      </bottom>
      <diagonal/>
    </border>
    <border>
      <left style="thin">
        <color indexed="64"/>
      </left>
      <right style="thin">
        <color indexed="63"/>
      </right>
      <top/>
      <bottom style="thin">
        <color indexed="64"/>
      </bottom>
      <diagonal/>
    </border>
    <border>
      <left/>
      <right style="thin">
        <color indexed="63"/>
      </right>
      <top style="medium">
        <color indexed="64"/>
      </top>
      <bottom/>
      <diagonal/>
    </border>
    <border>
      <left style="thin">
        <color indexed="64"/>
      </left>
      <right/>
      <top style="medium">
        <color indexed="64"/>
      </top>
      <bottom/>
      <diagonal/>
    </border>
    <border>
      <left/>
      <right/>
      <top style="medium">
        <color indexed="64"/>
      </top>
      <bottom/>
      <diagonal/>
    </border>
    <border>
      <left style="thin">
        <color indexed="63"/>
      </left>
      <right style="thin">
        <color indexed="63"/>
      </right>
      <top style="medium">
        <color indexed="64"/>
      </top>
      <bottom/>
      <diagonal/>
    </border>
    <border>
      <left style="thin">
        <color indexed="64"/>
      </left>
      <right style="medium">
        <color indexed="64"/>
      </right>
      <top/>
      <bottom style="thin">
        <color indexed="64"/>
      </bottom>
      <diagonal/>
    </border>
    <border>
      <left style="thin">
        <color indexed="63"/>
      </left>
      <right style="thin">
        <color indexed="63"/>
      </right>
      <top style="medium">
        <color indexed="64"/>
      </top>
      <bottom style="thin">
        <color indexed="63"/>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style="thin">
        <color indexed="64"/>
      </left>
      <right/>
      <top style="medium">
        <color indexed="64"/>
      </top>
      <bottom style="thin">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right style="medium">
        <color indexed="64"/>
      </right>
      <top style="thin">
        <color indexed="64"/>
      </top>
      <bottom style="medium">
        <color indexed="64"/>
      </bottom>
      <diagonal/>
    </border>
    <border>
      <left/>
      <right style="medium">
        <color indexed="64"/>
      </right>
      <top/>
      <bottom/>
      <diagonal/>
    </border>
    <border>
      <left style="thin">
        <color indexed="64"/>
      </left>
      <right style="thin">
        <color indexed="63"/>
      </right>
      <top/>
      <bottom style="medium">
        <color indexed="64"/>
      </bottom>
      <diagonal/>
    </border>
    <border>
      <left style="thin">
        <color indexed="63"/>
      </left>
      <right style="thin">
        <color indexed="63"/>
      </right>
      <top/>
      <bottom style="medium">
        <color indexed="64"/>
      </bottom>
      <diagonal/>
    </border>
    <border>
      <left style="medium">
        <color indexed="64"/>
      </left>
      <right style="thin">
        <color indexed="64"/>
      </right>
      <top style="thin">
        <color indexed="64"/>
      </top>
      <bottom/>
      <diagonal/>
    </border>
    <border>
      <left style="medium">
        <color indexed="64"/>
      </left>
      <right/>
      <top style="medium">
        <color indexed="64"/>
      </top>
      <bottom/>
      <diagonal/>
    </border>
    <border>
      <left style="medium">
        <color indexed="64"/>
      </left>
      <right/>
      <top/>
      <bottom/>
      <diagonal/>
    </border>
    <border>
      <left style="medium">
        <color indexed="64"/>
      </left>
      <right/>
      <top/>
      <bottom style="medium">
        <color indexed="64"/>
      </bottom>
      <diagonal/>
    </border>
    <border>
      <left/>
      <right style="thin">
        <color indexed="63"/>
      </right>
      <top/>
      <bottom style="thin">
        <color indexed="64"/>
      </bottom>
      <diagonal/>
    </border>
    <border>
      <left style="thin">
        <color indexed="63"/>
      </left>
      <right style="medium">
        <color indexed="64"/>
      </right>
      <top style="medium">
        <color indexed="64"/>
      </top>
      <bottom style="thin">
        <color indexed="63"/>
      </bottom>
      <diagonal/>
    </border>
    <border>
      <left style="thin">
        <color indexed="63"/>
      </left>
      <right style="medium">
        <color indexed="64"/>
      </right>
      <top style="thin">
        <color indexed="63"/>
      </top>
      <bottom/>
      <diagonal/>
    </border>
    <border>
      <left style="thin">
        <color indexed="64"/>
      </left>
      <right style="medium">
        <color indexed="64"/>
      </right>
      <top style="thin">
        <color indexed="64"/>
      </top>
      <bottom/>
      <diagonal/>
    </border>
    <border>
      <left/>
      <right style="thin">
        <color indexed="63"/>
      </right>
      <top/>
      <bottom style="medium">
        <color indexed="64"/>
      </bottom>
      <diagonal/>
    </border>
    <border>
      <left style="thin">
        <color indexed="63"/>
      </left>
      <right style="medium">
        <color indexed="64"/>
      </right>
      <top/>
      <bottom style="medium">
        <color indexed="64"/>
      </bottom>
      <diagonal/>
    </border>
    <border>
      <left style="medium">
        <color indexed="64"/>
      </left>
      <right style="thin">
        <color indexed="63"/>
      </right>
      <top style="medium">
        <color indexed="64"/>
      </top>
      <bottom style="medium">
        <color indexed="64"/>
      </bottom>
      <diagonal/>
    </border>
    <border>
      <left style="thin">
        <color indexed="63"/>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3"/>
      </left>
      <right style="medium">
        <color indexed="64"/>
      </right>
      <top style="thin">
        <color indexed="63"/>
      </top>
      <bottom style="thin">
        <color indexed="63"/>
      </bottom>
      <diagonal/>
    </border>
    <border>
      <left style="thin">
        <color indexed="63"/>
      </left>
      <right style="medium">
        <color indexed="64"/>
      </right>
      <top style="thin">
        <color indexed="63"/>
      </top>
      <bottom style="medium">
        <color indexed="64"/>
      </bottom>
      <diagonal/>
    </border>
    <border>
      <left style="medium">
        <color indexed="64"/>
      </left>
      <right style="thin">
        <color indexed="63"/>
      </right>
      <top style="medium">
        <color indexed="64"/>
      </top>
      <bottom/>
      <diagonal/>
    </border>
    <border>
      <left style="medium">
        <color indexed="64"/>
      </left>
      <right style="thin">
        <color indexed="63"/>
      </right>
      <top/>
      <bottom/>
      <diagonal/>
    </border>
    <border>
      <left style="medium">
        <color indexed="64"/>
      </left>
      <right style="thin">
        <color indexed="63"/>
      </right>
      <top/>
      <bottom style="medium">
        <color indexed="64"/>
      </bottom>
      <diagonal/>
    </border>
    <border>
      <left style="thin">
        <color indexed="64"/>
      </left>
      <right style="medium">
        <color indexed="64"/>
      </right>
      <top style="medium">
        <color indexed="64"/>
      </top>
      <bottom/>
      <diagonal/>
    </border>
    <border>
      <left/>
      <right style="medium">
        <color indexed="64"/>
      </right>
      <top style="medium">
        <color indexed="64"/>
      </top>
      <bottom style="thin">
        <color indexed="63"/>
      </bottom>
      <diagonal/>
    </border>
    <border>
      <left style="thin">
        <color indexed="64"/>
      </left>
      <right style="medium">
        <color indexed="64"/>
      </right>
      <top/>
      <bottom/>
      <diagonal/>
    </border>
    <border>
      <left/>
      <right/>
      <top style="thin">
        <color indexed="63"/>
      </top>
      <bottom style="medium">
        <color indexed="64"/>
      </bottom>
      <diagonal/>
    </border>
    <border>
      <left style="thin">
        <color indexed="63"/>
      </left>
      <right/>
      <top style="thin">
        <color indexed="63"/>
      </top>
      <bottom style="medium">
        <color indexed="64"/>
      </bottom>
      <diagonal/>
    </border>
    <border>
      <left style="thin">
        <color indexed="64"/>
      </left>
      <right style="medium">
        <color indexed="64"/>
      </right>
      <top/>
      <bottom style="medium">
        <color indexed="64"/>
      </bottom>
      <diagonal/>
    </border>
    <border>
      <left style="medium">
        <color indexed="64"/>
      </left>
      <right style="thin">
        <color indexed="64"/>
      </right>
      <top/>
      <bottom style="thin">
        <color indexed="64"/>
      </bottom>
      <diagonal/>
    </border>
    <border>
      <left/>
      <right/>
      <top style="medium">
        <color indexed="64"/>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diagonal/>
    </border>
    <border>
      <left/>
      <right style="thin">
        <color indexed="64"/>
      </right>
      <top/>
      <bottom style="medium">
        <color indexed="64"/>
      </bottom>
      <diagonal/>
    </border>
    <border>
      <left style="medium">
        <color indexed="64"/>
      </left>
      <right/>
      <top style="medium">
        <color indexed="64"/>
      </top>
      <bottom style="medium">
        <color indexed="64"/>
      </bottom>
      <diagonal/>
    </border>
    <border>
      <left style="thin">
        <color indexed="63"/>
      </left>
      <right style="medium">
        <color indexed="64"/>
      </right>
      <top style="thin">
        <color indexed="64"/>
      </top>
      <bottom style="thin">
        <color indexed="64"/>
      </bottom>
      <diagonal/>
    </border>
    <border>
      <left style="thin">
        <color indexed="63"/>
      </left>
      <right style="medium">
        <color indexed="64"/>
      </right>
      <top style="thin">
        <color indexed="64"/>
      </top>
      <bottom style="medium">
        <color indexed="64"/>
      </bottom>
      <diagonal/>
    </border>
    <border>
      <left style="thin">
        <color indexed="63"/>
      </left>
      <right style="thin">
        <color indexed="64"/>
      </right>
      <top/>
      <bottom style="medium">
        <color indexed="64"/>
      </bottom>
      <diagonal/>
    </border>
    <border>
      <left/>
      <right style="thin">
        <color indexed="64"/>
      </right>
      <top style="thin">
        <color indexed="63"/>
      </top>
      <bottom style="medium">
        <color indexed="64"/>
      </bottom>
      <diagonal/>
    </border>
    <border>
      <left/>
      <right style="thin">
        <color indexed="63"/>
      </right>
      <top/>
      <bottom/>
      <diagonal/>
    </border>
    <border>
      <left/>
      <right style="thin">
        <color indexed="63"/>
      </right>
      <top style="medium">
        <color indexed="64"/>
      </top>
      <bottom style="thin">
        <color indexed="63"/>
      </bottom>
      <diagonal/>
    </border>
    <border>
      <left style="thin">
        <color indexed="64"/>
      </left>
      <right style="thin">
        <color indexed="63"/>
      </right>
      <top/>
      <bottom style="thin">
        <color indexed="63"/>
      </bottom>
      <diagonal/>
    </border>
    <border>
      <left style="thin">
        <color indexed="63"/>
      </left>
      <right/>
      <top/>
      <bottom style="medium">
        <color indexed="64"/>
      </bottom>
      <diagonal/>
    </border>
    <border>
      <left style="thin">
        <color indexed="64"/>
      </left>
      <right/>
      <top style="thin">
        <color indexed="63"/>
      </top>
      <bottom style="thin">
        <color indexed="64"/>
      </bottom>
      <diagonal/>
    </border>
    <border>
      <left/>
      <right style="thin">
        <color indexed="63"/>
      </right>
      <top style="thin">
        <color indexed="63"/>
      </top>
      <bottom style="thin">
        <color indexed="64"/>
      </bottom>
      <diagonal/>
    </border>
    <border>
      <left/>
      <right style="thin">
        <color indexed="64"/>
      </right>
      <top style="thin">
        <color indexed="63"/>
      </top>
      <bottom style="thin">
        <color indexed="64"/>
      </bottom>
      <diagonal/>
    </border>
    <border>
      <left style="thin">
        <color indexed="63"/>
      </left>
      <right/>
      <top style="thin">
        <color indexed="63"/>
      </top>
      <bottom style="thin">
        <color indexed="64"/>
      </bottom>
      <diagonal/>
    </border>
    <border>
      <left/>
      <right style="thin">
        <color indexed="63"/>
      </right>
      <top style="thin">
        <color indexed="64"/>
      </top>
      <bottom style="medium">
        <color indexed="64"/>
      </bottom>
      <diagonal/>
    </border>
    <border>
      <left/>
      <right style="medium">
        <color indexed="64"/>
      </right>
      <top/>
      <bottom style="medium">
        <color indexed="64"/>
      </bottom>
      <diagonal/>
    </border>
    <border>
      <left style="thin">
        <color indexed="63"/>
      </left>
      <right/>
      <top style="thin">
        <color indexed="63"/>
      </top>
      <bottom/>
      <diagonal/>
    </border>
    <border>
      <left style="thin">
        <color indexed="64"/>
      </left>
      <right style="thin">
        <color indexed="64"/>
      </right>
      <top style="thin">
        <color indexed="63"/>
      </top>
      <bottom style="thin">
        <color indexed="64"/>
      </bottom>
      <diagonal/>
    </border>
    <border>
      <left/>
      <right style="medium">
        <color indexed="64"/>
      </right>
      <top/>
      <bottom style="thin">
        <color indexed="64"/>
      </bottom>
      <diagonal/>
    </border>
    <border>
      <left style="thin">
        <color indexed="64"/>
      </left>
      <right style="thin">
        <color indexed="64"/>
      </right>
      <top style="thin">
        <color indexed="63"/>
      </top>
      <bottom style="medium">
        <color indexed="64"/>
      </bottom>
      <diagonal/>
    </border>
    <border>
      <left style="thin">
        <color indexed="64"/>
      </left>
      <right style="thin">
        <color indexed="63"/>
      </right>
      <top style="thin">
        <color indexed="63"/>
      </top>
      <bottom style="thin">
        <color indexed="64"/>
      </bottom>
      <diagonal/>
    </border>
    <border>
      <left/>
      <right style="thin">
        <color indexed="64"/>
      </right>
      <top style="medium">
        <color indexed="64"/>
      </top>
      <bottom style="thin">
        <color indexed="63"/>
      </bottom>
      <diagonal/>
    </border>
    <border>
      <left style="thin">
        <color indexed="63"/>
      </left>
      <right style="thin">
        <color indexed="63"/>
      </right>
      <top style="thin">
        <color indexed="64"/>
      </top>
      <bottom style="medium">
        <color indexed="64"/>
      </bottom>
      <diagonal/>
    </border>
    <border>
      <left style="thin">
        <color indexed="63"/>
      </left>
      <right style="thin">
        <color indexed="64"/>
      </right>
      <top style="thin">
        <color indexed="64"/>
      </top>
      <bottom style="medium">
        <color indexed="64"/>
      </bottom>
      <diagonal/>
    </border>
    <border>
      <left style="thin">
        <color indexed="63"/>
      </left>
      <right style="thin">
        <color indexed="64"/>
      </right>
      <top style="thin">
        <color indexed="63"/>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s>
  <cellStyleXfs count="4">
    <xf numFmtId="0" fontId="0" fillId="0" borderId="0"/>
    <xf numFmtId="0" fontId="29" fillId="3" borderId="36" applyNumberFormat="0" applyAlignment="0" applyProtection="0"/>
    <xf numFmtId="164" fontId="25" fillId="0" borderId="0" applyFont="0" applyFill="0" applyBorder="0" applyAlignment="0" applyProtection="0"/>
    <xf numFmtId="164" fontId="25" fillId="0" borderId="0" applyFont="0" applyFill="0" applyBorder="0" applyAlignment="0" applyProtection="0"/>
  </cellStyleXfs>
  <cellXfs count="1590">
    <xf numFmtId="0" fontId="0" fillId="0" borderId="0" xfId="0"/>
    <xf numFmtId="0" fontId="4" fillId="0" borderId="0" xfId="1" applyFont="1" applyFill="1" applyBorder="1" applyAlignment="1">
      <alignment wrapText="1"/>
    </xf>
    <xf numFmtId="0" fontId="4" fillId="0" borderId="0" xfId="1" applyFont="1" applyFill="1" applyBorder="1" applyAlignment="1">
      <alignment vertical="top"/>
    </xf>
    <xf numFmtId="166" fontId="13" fillId="0" borderId="2" xfId="0" applyNumberFormat="1" applyFont="1" applyBorder="1" applyAlignment="1">
      <alignment horizontal="center" vertical="top" wrapText="1"/>
    </xf>
    <xf numFmtId="0" fontId="0" fillId="0" borderId="0" xfId="0" applyBorder="1"/>
    <xf numFmtId="0" fontId="4" fillId="0" borderId="0" xfId="1" applyFont="1" applyFill="1" applyBorder="1" applyAlignment="1">
      <alignment horizontal="center" vertical="center" wrapText="1"/>
    </xf>
    <xf numFmtId="0" fontId="0" fillId="0" borderId="2" xfId="0" applyBorder="1"/>
    <xf numFmtId="3" fontId="2" fillId="0" borderId="0" xfId="0" applyNumberFormat="1" applyFont="1" applyBorder="1" applyAlignment="1">
      <alignment horizontal="center" vertical="center" wrapText="1"/>
    </xf>
    <xf numFmtId="165" fontId="2" fillId="0" borderId="0" xfId="0" applyNumberFormat="1" applyFont="1" applyBorder="1" applyAlignment="1">
      <alignment horizontal="center" vertical="center" wrapText="1"/>
    </xf>
    <xf numFmtId="0" fontId="2" fillId="0" borderId="2" xfId="0" applyNumberFormat="1" applyFont="1" applyBorder="1" applyAlignment="1">
      <alignment horizontal="center" vertical="center" wrapText="1"/>
    </xf>
    <xf numFmtId="0" fontId="8" fillId="0" borderId="0" xfId="0" applyFont="1" applyAlignment="1">
      <alignment vertical="center"/>
    </xf>
    <xf numFmtId="0" fontId="2" fillId="0" borderId="2" xfId="0" applyFont="1" applyBorder="1" applyAlignment="1">
      <alignment horizontal="center" vertical="center"/>
    </xf>
    <xf numFmtId="165" fontId="5" fillId="0" borderId="0" xfId="1" applyNumberFormat="1" applyFont="1" applyFill="1" applyBorder="1"/>
    <xf numFmtId="0" fontId="20" fillId="0" borderId="0" xfId="1" applyFont="1" applyFill="1" applyBorder="1" applyAlignment="1">
      <alignment wrapText="1"/>
    </xf>
    <xf numFmtId="0" fontId="10" fillId="0" borderId="2" xfId="0" applyNumberFormat="1" applyFont="1" applyBorder="1" applyAlignment="1">
      <alignment horizontal="center" vertical="center" wrapText="1"/>
    </xf>
    <xf numFmtId="0" fontId="2" fillId="0" borderId="2" xfId="0" applyNumberFormat="1" applyFont="1" applyBorder="1" applyAlignment="1">
      <alignment horizontal="center" vertical="center"/>
    </xf>
    <xf numFmtId="0" fontId="4" fillId="0" borderId="2" xfId="1" applyFont="1" applyFill="1" applyBorder="1" applyAlignment="1">
      <alignment vertical="top" wrapText="1"/>
    </xf>
    <xf numFmtId="0" fontId="4" fillId="0" borderId="2" xfId="1" applyFont="1" applyFill="1" applyBorder="1" applyAlignment="1">
      <alignment wrapText="1"/>
    </xf>
    <xf numFmtId="0" fontId="5" fillId="0" borderId="0" xfId="1" applyFont="1" applyFill="1" applyBorder="1" applyAlignment="1">
      <alignment horizontal="center" vertical="top" wrapText="1"/>
    </xf>
    <xf numFmtId="0" fontId="0" fillId="0" borderId="0" xfId="0" applyBorder="1" applyAlignment="1">
      <alignment horizontal="center" vertical="top" wrapText="1"/>
    </xf>
    <xf numFmtId="0" fontId="24" fillId="0" borderId="7" xfId="1" applyFont="1" applyFill="1" applyBorder="1" applyAlignment="1">
      <alignment horizontal="center" vertical="center" wrapText="1"/>
    </xf>
    <xf numFmtId="0" fontId="24" fillId="0" borderId="7" xfId="1" applyFont="1" applyFill="1" applyBorder="1" applyAlignment="1">
      <alignment horizontal="center" vertical="top" wrapText="1"/>
    </xf>
    <xf numFmtId="0" fontId="24" fillId="0" borderId="7" xfId="1" applyFont="1" applyFill="1" applyBorder="1" applyAlignment="1">
      <alignment horizontal="center" wrapText="1"/>
    </xf>
    <xf numFmtId="0" fontId="23" fillId="0" borderId="0" xfId="0" applyFont="1"/>
    <xf numFmtId="0" fontId="24" fillId="0" borderId="0" xfId="1" applyFont="1" applyFill="1" applyBorder="1" applyAlignment="1">
      <alignment wrapText="1"/>
    </xf>
    <xf numFmtId="2" fontId="19" fillId="0" borderId="0" xfId="1" applyNumberFormat="1" applyFont="1" applyFill="1" applyBorder="1" applyAlignment="1">
      <alignment horizontal="center"/>
    </xf>
    <xf numFmtId="0" fontId="23" fillId="0" borderId="0" xfId="0" applyFont="1" applyBorder="1"/>
    <xf numFmtId="0" fontId="24" fillId="0" borderId="0" xfId="1" applyFont="1" applyFill="1" applyBorder="1"/>
    <xf numFmtId="0" fontId="19" fillId="0" borderId="0" xfId="1" applyFont="1" applyFill="1" applyBorder="1" applyAlignment="1">
      <alignment horizontal="center" wrapText="1"/>
    </xf>
    <xf numFmtId="0" fontId="24" fillId="0" borderId="0" xfId="1" applyFont="1" applyFill="1" applyBorder="1" applyAlignment="1">
      <alignment vertical="top"/>
    </xf>
    <xf numFmtId="0" fontId="19" fillId="0" borderId="0" xfId="1" applyFont="1" applyFill="1" applyBorder="1" applyAlignment="1">
      <alignment horizontal="center" vertical="top" wrapText="1"/>
    </xf>
    <xf numFmtId="0" fontId="23" fillId="0" borderId="0" xfId="0" applyFont="1" applyBorder="1" applyAlignment="1">
      <alignment horizontal="center" vertical="top" wrapText="1"/>
    </xf>
    <xf numFmtId="0" fontId="24" fillId="0" borderId="0" xfId="1" applyFont="1" applyFill="1" applyBorder="1" applyAlignment="1">
      <alignment horizontal="center" vertical="center" wrapText="1"/>
    </xf>
    <xf numFmtId="0" fontId="24" fillId="0" borderId="0" xfId="1" applyFont="1" applyFill="1" applyBorder="1" applyAlignment="1">
      <alignment horizontal="center" wrapText="1"/>
    </xf>
    <xf numFmtId="0" fontId="19" fillId="0" borderId="0" xfId="1" applyFont="1" applyFill="1" applyBorder="1" applyAlignment="1">
      <alignment horizontal="center" vertical="center"/>
    </xf>
    <xf numFmtId="0" fontId="19" fillId="0" borderId="0" xfId="1" applyFont="1" applyFill="1" applyBorder="1" applyAlignment="1">
      <alignment horizontal="center" vertical="center" wrapText="1"/>
    </xf>
    <xf numFmtId="0" fontId="23" fillId="0" borderId="0" xfId="0" applyFont="1" applyAlignment="1">
      <alignment wrapText="1"/>
    </xf>
    <xf numFmtId="166" fontId="5" fillId="0" borderId="2" xfId="1" applyNumberFormat="1" applyFont="1" applyFill="1" applyBorder="1" applyAlignment="1">
      <alignment horizontal="center" vertical="center"/>
    </xf>
    <xf numFmtId="0" fontId="24" fillId="0" borderId="16" xfId="1" applyFont="1" applyFill="1" applyBorder="1" applyAlignment="1">
      <alignment wrapText="1"/>
    </xf>
    <xf numFmtId="0" fontId="24" fillId="0" borderId="17" xfId="1" applyFont="1" applyFill="1" applyBorder="1" applyAlignment="1">
      <alignment horizontal="center" wrapText="1"/>
    </xf>
    <xf numFmtId="0" fontId="19" fillId="0" borderId="1" xfId="1" applyFont="1" applyFill="1" applyBorder="1" applyAlignment="1"/>
    <xf numFmtId="0" fontId="4" fillId="0" borderId="3" xfId="1" applyFont="1" applyFill="1" applyBorder="1" applyAlignment="1">
      <alignment horizontal="justify" vertical="top" wrapText="1"/>
    </xf>
    <xf numFmtId="0" fontId="2" fillId="4" borderId="2" xfId="0" applyNumberFormat="1" applyFont="1" applyFill="1" applyBorder="1" applyAlignment="1">
      <alignment horizontal="center" vertical="center" wrapText="1"/>
    </xf>
    <xf numFmtId="0" fontId="23" fillId="4" borderId="0" xfId="0" applyFont="1" applyFill="1"/>
    <xf numFmtId="0" fontId="2" fillId="0" borderId="4" xfId="0" applyNumberFormat="1" applyFont="1" applyBorder="1" applyAlignment="1">
      <alignment horizontal="center" vertical="center"/>
    </xf>
    <xf numFmtId="0" fontId="24" fillId="0" borderId="1" xfId="1" applyFont="1" applyFill="1" applyBorder="1" applyAlignment="1">
      <alignment horizontal="center" wrapText="1"/>
    </xf>
    <xf numFmtId="0" fontId="19" fillId="0" borderId="0" xfId="1" applyFont="1" applyFill="1" applyBorder="1" applyAlignment="1">
      <alignment horizontal="center" vertical="top" wrapText="1"/>
    </xf>
    <xf numFmtId="0" fontId="23" fillId="0" borderId="0" xfId="0" applyFont="1" applyBorder="1" applyAlignment="1">
      <alignment horizontal="center" vertical="top" wrapText="1"/>
    </xf>
    <xf numFmtId="0" fontId="19" fillId="0" borderId="0" xfId="1" applyFont="1" applyFill="1" applyBorder="1" applyAlignment="1">
      <alignment horizontal="justify" wrapText="1"/>
    </xf>
    <xf numFmtId="0" fontId="5" fillId="0" borderId="2" xfId="0" applyFont="1" applyBorder="1" applyAlignment="1">
      <alignment horizontal="center" vertical="center" wrapText="1"/>
    </xf>
    <xf numFmtId="0" fontId="5" fillId="0" borderId="39" xfId="0" applyFont="1" applyBorder="1" applyAlignment="1">
      <alignment horizontal="center" vertical="center" wrapText="1"/>
    </xf>
    <xf numFmtId="0" fontId="5" fillId="0" borderId="40" xfId="0" applyFont="1" applyBorder="1" applyAlignment="1">
      <alignment horizontal="center" vertical="center" wrapText="1"/>
    </xf>
    <xf numFmtId="0" fontId="24" fillId="0" borderId="14" xfId="1" applyFont="1" applyFill="1" applyBorder="1" applyAlignment="1">
      <alignment vertical="center" wrapText="1"/>
    </xf>
    <xf numFmtId="0" fontId="24" fillId="0" borderId="14" xfId="1" applyFont="1" applyFill="1" applyBorder="1" applyAlignment="1">
      <alignment horizontal="justify" wrapText="1"/>
    </xf>
    <xf numFmtId="0" fontId="5" fillId="0" borderId="3" xfId="0" applyFont="1" applyBorder="1" applyAlignment="1">
      <alignment horizontal="center" vertical="center" wrapText="1"/>
    </xf>
    <xf numFmtId="0" fontId="5" fillId="0" borderId="65" xfId="0" applyFont="1" applyBorder="1" applyAlignment="1">
      <alignment horizontal="center" vertical="center" wrapText="1"/>
    </xf>
    <xf numFmtId="0" fontId="5" fillId="0" borderId="11" xfId="1" applyFont="1" applyFill="1" applyBorder="1" applyAlignment="1">
      <alignment horizontal="center" wrapText="1"/>
    </xf>
    <xf numFmtId="0" fontId="5" fillId="0" borderId="5" xfId="0" applyFont="1" applyBorder="1" applyAlignment="1">
      <alignment horizontal="center" vertical="center" wrapText="1"/>
    </xf>
    <xf numFmtId="0" fontId="24" fillId="0" borderId="46" xfId="1" applyFont="1" applyFill="1" applyBorder="1" applyAlignment="1">
      <alignment horizontal="justify" wrapText="1"/>
    </xf>
    <xf numFmtId="0" fontId="5" fillId="0" borderId="42" xfId="0" applyFont="1" applyBorder="1" applyAlignment="1">
      <alignment horizontal="center" vertical="center" wrapText="1"/>
    </xf>
    <xf numFmtId="0" fontId="24" fillId="0" borderId="0" xfId="1" applyFont="1" applyFill="1" applyBorder="1" applyAlignment="1">
      <alignment vertical="center" wrapText="1"/>
    </xf>
    <xf numFmtId="0" fontId="24" fillId="0" borderId="25" xfId="1" applyFont="1" applyFill="1" applyBorder="1" applyAlignment="1">
      <alignment vertical="center" wrapText="1"/>
    </xf>
    <xf numFmtId="0" fontId="5" fillId="0" borderId="39" xfId="1" applyFont="1" applyFill="1" applyBorder="1" applyAlignment="1">
      <alignment horizontal="center" wrapText="1"/>
    </xf>
    <xf numFmtId="0" fontId="24" fillId="0" borderId="82" xfId="1" applyFont="1" applyFill="1" applyBorder="1" applyAlignment="1">
      <alignment horizontal="center" wrapText="1"/>
    </xf>
    <xf numFmtId="0" fontId="24" fillId="0" borderId="86" xfId="1" applyFont="1" applyFill="1" applyBorder="1" applyAlignment="1">
      <alignment vertical="top" wrapText="1"/>
    </xf>
    <xf numFmtId="0" fontId="19" fillId="0" borderId="44" xfId="1" applyFont="1" applyFill="1" applyBorder="1" applyAlignment="1">
      <alignment horizontal="center" vertical="center" wrapText="1"/>
    </xf>
    <xf numFmtId="0" fontId="24" fillId="0" borderId="90" xfId="1" applyFont="1" applyFill="1" applyBorder="1" applyAlignment="1">
      <alignment horizontal="center" wrapText="1"/>
    </xf>
    <xf numFmtId="0" fontId="19" fillId="0" borderId="90" xfId="1" applyFont="1" applyFill="1" applyBorder="1" applyAlignment="1"/>
    <xf numFmtId="0" fontId="24" fillId="0" borderId="37" xfId="1" applyFont="1" applyFill="1" applyBorder="1" applyAlignment="1">
      <alignment horizontal="justify" wrapText="1"/>
    </xf>
    <xf numFmtId="0" fontId="24" fillId="0" borderId="82" xfId="1" applyFont="1" applyFill="1" applyBorder="1" applyAlignment="1">
      <alignment horizontal="center" vertical="center" wrapText="1"/>
    </xf>
    <xf numFmtId="2" fontId="19" fillId="0" borderId="90" xfId="1" applyNumberFormat="1" applyFont="1" applyFill="1" applyBorder="1" applyAlignment="1">
      <alignment horizontal="center" vertical="top"/>
    </xf>
    <xf numFmtId="2" fontId="19" fillId="0" borderId="99" xfId="1" applyNumberFormat="1" applyFont="1" applyFill="1" applyBorder="1" applyAlignment="1">
      <alignment horizontal="center" vertical="top"/>
    </xf>
    <xf numFmtId="2" fontId="19" fillId="0" borderId="91" xfId="1" applyNumberFormat="1" applyFont="1" applyFill="1" applyBorder="1" applyAlignment="1">
      <alignment horizontal="center" vertical="top"/>
    </xf>
    <xf numFmtId="0" fontId="19" fillId="7" borderId="4" xfId="0" applyFont="1" applyFill="1" applyBorder="1" applyAlignment="1">
      <alignment horizontal="justify" vertical="top" wrapText="1"/>
    </xf>
    <xf numFmtId="0" fontId="5" fillId="0" borderId="0" xfId="1" applyFont="1" applyFill="1" applyBorder="1" applyAlignment="1">
      <alignment horizontal="center" vertical="center"/>
    </xf>
    <xf numFmtId="166" fontId="5" fillId="0" borderId="2" xfId="1" applyNumberFormat="1" applyFont="1" applyFill="1" applyBorder="1" applyAlignment="1">
      <alignment horizontal="center" vertical="center"/>
    </xf>
    <xf numFmtId="0" fontId="10" fillId="0" borderId="2" xfId="1" applyFont="1" applyFill="1" applyBorder="1" applyAlignment="1">
      <alignment horizontal="left" vertical="top" wrapText="1"/>
    </xf>
    <xf numFmtId="0" fontId="0" fillId="0" borderId="0" xfId="0" applyBorder="1" applyAlignment="1">
      <alignment horizontal="center" vertical="top" wrapText="1"/>
    </xf>
    <xf numFmtId="0" fontId="20" fillId="0" borderId="2" xfId="1" applyFont="1" applyFill="1" applyBorder="1" applyAlignment="1">
      <alignment wrapText="1"/>
    </xf>
    <xf numFmtId="0" fontId="5" fillId="0" borderId="2" xfId="1" applyFont="1" applyFill="1" applyBorder="1" applyAlignment="1">
      <alignment wrapText="1"/>
    </xf>
    <xf numFmtId="0" fontId="4" fillId="0" borderId="110" xfId="1" applyFont="1" applyFill="1" applyBorder="1" applyAlignment="1">
      <alignment horizontal="justify" vertical="top" wrapText="1"/>
    </xf>
    <xf numFmtId="166" fontId="5" fillId="0" borderId="104" xfId="1" applyNumberFormat="1" applyFont="1" applyFill="1" applyBorder="1" applyAlignment="1">
      <alignment horizontal="center" vertical="center" wrapText="1"/>
    </xf>
    <xf numFmtId="166" fontId="5" fillId="0" borderId="107" xfId="1" applyNumberFormat="1" applyFont="1" applyFill="1" applyBorder="1" applyAlignment="1">
      <alignment horizontal="center" vertical="center" wrapText="1"/>
    </xf>
    <xf numFmtId="169" fontId="5" fillId="0" borderId="3" xfId="1" applyNumberFormat="1" applyFont="1" applyFill="1" applyBorder="1" applyAlignment="1">
      <alignment horizontal="center" vertical="center" wrapText="1"/>
    </xf>
    <xf numFmtId="0" fontId="4" fillId="0" borderId="44" xfId="1" applyFont="1" applyFill="1" applyBorder="1" applyAlignment="1">
      <alignment horizontal="center" vertical="center" wrapText="1"/>
    </xf>
    <xf numFmtId="0" fontId="9" fillId="0" borderId="91" xfId="1" applyFont="1" applyFill="1" applyBorder="1" applyAlignment="1">
      <alignment horizontal="center" vertical="center" wrapText="1"/>
    </xf>
    <xf numFmtId="0" fontId="2" fillId="4" borderId="3" xfId="0" applyNumberFormat="1" applyFont="1" applyFill="1" applyBorder="1" applyAlignment="1">
      <alignment horizontal="center" vertical="center" wrapText="1"/>
    </xf>
    <xf numFmtId="0" fontId="19" fillId="0" borderId="0" xfId="0" applyFont="1"/>
    <xf numFmtId="0" fontId="19" fillId="0" borderId="3" xfId="0" applyFont="1" applyBorder="1" applyAlignment="1">
      <alignment horizontal="center" vertical="center" wrapText="1"/>
    </xf>
    <xf numFmtId="0" fontId="19" fillId="0" borderId="3" xfId="0" applyFont="1" applyBorder="1" applyAlignment="1">
      <alignment horizontal="center" vertical="center"/>
    </xf>
    <xf numFmtId="0" fontId="19" fillId="0" borderId="2" xfId="0" applyFont="1" applyBorder="1" applyAlignment="1">
      <alignment horizontal="center" wrapText="1"/>
    </xf>
    <xf numFmtId="0" fontId="19" fillId="0" borderId="2" xfId="0" applyFont="1" applyBorder="1" applyAlignment="1">
      <alignment horizontal="center"/>
    </xf>
    <xf numFmtId="0" fontId="0" fillId="0" borderId="0" xfId="0" applyBorder="1" applyAlignment="1">
      <alignment horizontal="center" vertical="top" wrapText="1"/>
    </xf>
    <xf numFmtId="0" fontId="5" fillId="0" borderId="3" xfId="1" applyFont="1" applyFill="1" applyBorder="1" applyAlignment="1">
      <alignment horizontal="center" wrapText="1"/>
    </xf>
    <xf numFmtId="0" fontId="24" fillId="0" borderId="37" xfId="1" applyFont="1" applyFill="1" applyBorder="1" applyAlignment="1">
      <alignment horizontal="justify" wrapText="1"/>
    </xf>
    <xf numFmtId="0" fontId="19" fillId="0" borderId="2" xfId="1" applyFont="1" applyFill="1" applyBorder="1" applyAlignment="1">
      <alignment horizontal="center" vertical="center" wrapText="1"/>
    </xf>
    <xf numFmtId="0" fontId="19" fillId="0" borderId="2" xfId="1" applyFont="1" applyFill="1" applyBorder="1" applyAlignment="1">
      <alignment horizontal="center" wrapText="1"/>
    </xf>
    <xf numFmtId="0" fontId="28" fillId="0" borderId="2" xfId="1" applyFont="1" applyFill="1" applyBorder="1" applyAlignment="1">
      <alignment horizontal="left" vertical="center" wrapText="1"/>
    </xf>
    <xf numFmtId="0" fontId="28" fillId="0" borderId="28" xfId="1" applyFont="1" applyFill="1" applyBorder="1" applyAlignment="1">
      <alignment horizontal="left" vertical="center" wrapText="1"/>
    </xf>
    <xf numFmtId="0" fontId="28" fillId="0" borderId="98" xfId="1" applyFont="1" applyFill="1" applyBorder="1" applyAlignment="1">
      <alignment horizontal="left" vertical="center" wrapText="1"/>
    </xf>
    <xf numFmtId="0" fontId="28" fillId="0" borderId="55" xfId="1" applyFont="1" applyFill="1" applyBorder="1" applyAlignment="1">
      <alignment horizontal="left" vertical="center" wrapText="1"/>
    </xf>
    <xf numFmtId="0" fontId="10" fillId="0" borderId="44" xfId="1" applyFont="1" applyFill="1" applyBorder="1" applyAlignment="1">
      <alignment horizontal="left" vertical="center" wrapText="1"/>
    </xf>
    <xf numFmtId="0" fontId="5" fillId="0" borderId="2" xfId="1" applyFont="1" applyFill="1" applyBorder="1" applyAlignment="1">
      <alignment horizontal="left" vertical="center" wrapText="1"/>
    </xf>
    <xf numFmtId="0" fontId="5" fillId="0" borderId="44" xfId="1" applyFont="1" applyFill="1" applyBorder="1" applyAlignment="1">
      <alignment horizontal="left" vertical="center" wrapText="1"/>
    </xf>
    <xf numFmtId="0" fontId="28" fillId="0" borderId="56" xfId="1" applyFont="1" applyFill="1" applyBorder="1" applyAlignment="1">
      <alignment horizontal="left" vertical="center" wrapText="1"/>
    </xf>
    <xf numFmtId="0" fontId="24" fillId="0" borderId="37" xfId="1" applyFont="1" applyFill="1" applyBorder="1" applyAlignment="1">
      <alignment horizontal="justify" vertical="center" wrapText="1"/>
    </xf>
    <xf numFmtId="0" fontId="19" fillId="0" borderId="2" xfId="0" applyFont="1" applyBorder="1" applyAlignment="1">
      <alignment horizontal="center" vertical="center" wrapText="1"/>
    </xf>
    <xf numFmtId="9" fontId="19" fillId="0" borderId="2" xfId="0" applyNumberFormat="1" applyFont="1" applyBorder="1" applyAlignment="1">
      <alignment horizontal="center" vertical="center"/>
    </xf>
    <xf numFmtId="0" fontId="34" fillId="0" borderId="2" xfId="0" applyFont="1" applyBorder="1" applyAlignment="1">
      <alignment vertical="center" wrapText="1"/>
    </xf>
    <xf numFmtId="0" fontId="19" fillId="0" borderId="2" xfId="0" applyFont="1" applyBorder="1" applyAlignment="1">
      <alignment horizontal="center" vertical="center"/>
    </xf>
    <xf numFmtId="0" fontId="28" fillId="0" borderId="2" xfId="0" applyFont="1" applyBorder="1" applyAlignment="1">
      <alignment horizontal="left" vertical="center" wrapText="1"/>
    </xf>
    <xf numFmtId="0" fontId="24" fillId="0" borderId="2" xfId="0" applyFont="1" applyBorder="1" applyAlignment="1">
      <alignment horizontal="center" vertical="center" wrapText="1"/>
    </xf>
    <xf numFmtId="0" fontId="34" fillId="0" borderId="2" xfId="0" applyFont="1" applyBorder="1" applyAlignment="1">
      <alignment horizontal="left" vertical="center" wrapText="1"/>
    </xf>
    <xf numFmtId="0" fontId="28" fillId="0" borderId="2" xfId="0" applyFont="1" applyBorder="1" applyAlignment="1">
      <alignment vertical="center" wrapText="1"/>
    </xf>
    <xf numFmtId="0" fontId="36" fillId="0" borderId="2" xfId="0" applyFont="1" applyBorder="1" applyAlignment="1">
      <alignment vertical="center" wrapText="1"/>
    </xf>
    <xf numFmtId="0" fontId="2" fillId="0" borderId="2" xfId="0" applyFont="1" applyBorder="1" applyAlignment="1">
      <alignment vertical="center" wrapText="1"/>
    </xf>
    <xf numFmtId="0" fontId="5" fillId="4" borderId="3" xfId="0" applyFont="1" applyFill="1" applyBorder="1" applyAlignment="1">
      <alignment horizontal="center" vertical="center" wrapText="1"/>
    </xf>
    <xf numFmtId="0" fontId="28" fillId="4" borderId="3" xfId="1" applyFont="1" applyFill="1" applyBorder="1" applyAlignment="1">
      <alignment horizontal="justify" vertical="top" wrapText="1"/>
    </xf>
    <xf numFmtId="0" fontId="28" fillId="4" borderId="2" xfId="1" applyFont="1" applyFill="1" applyBorder="1" applyAlignment="1">
      <alignment horizontal="justify" vertical="top" wrapText="1"/>
    </xf>
    <xf numFmtId="0" fontId="1" fillId="4" borderId="2" xfId="0" applyNumberFormat="1" applyFont="1" applyFill="1" applyBorder="1" applyAlignment="1">
      <alignment horizontal="center" vertical="center" wrapText="1"/>
    </xf>
    <xf numFmtId="0" fontId="28" fillId="4" borderId="2" xfId="1" applyFont="1" applyFill="1" applyBorder="1" applyAlignment="1">
      <alignment horizontal="left" vertical="top" wrapText="1"/>
    </xf>
    <xf numFmtId="0" fontId="19" fillId="0" borderId="2" xfId="0" applyFont="1" applyBorder="1" applyAlignment="1">
      <alignment horizontal="center" vertical="top" wrapText="1"/>
    </xf>
    <xf numFmtId="0" fontId="19" fillId="0" borderId="0" xfId="0" applyFont="1" applyAlignment="1">
      <alignment horizontal="left" wrapText="1"/>
    </xf>
    <xf numFmtId="0" fontId="19" fillId="0" borderId="0" xfId="0" applyFont="1" applyBorder="1"/>
    <xf numFmtId="0" fontId="19" fillId="0" borderId="2" xfId="0" applyFont="1" applyBorder="1" applyAlignment="1">
      <alignment horizontal="left" vertical="top" wrapText="1"/>
    </xf>
    <xf numFmtId="49" fontId="19" fillId="0" borderId="2" xfId="0" applyNumberFormat="1" applyFont="1" applyBorder="1" applyAlignment="1">
      <alignment horizontal="left" vertical="top" wrapText="1"/>
    </xf>
    <xf numFmtId="0" fontId="19" fillId="0" borderId="10" xfId="0" applyFont="1" applyBorder="1" applyAlignment="1">
      <alignment horizontal="left" vertical="top" wrapText="1"/>
    </xf>
    <xf numFmtId="0" fontId="19" fillId="0" borderId="13" xfId="0" applyFont="1" applyBorder="1" applyAlignment="1">
      <alignment horizontal="left" vertical="top" wrapText="1"/>
    </xf>
    <xf numFmtId="0" fontId="19" fillId="0" borderId="13" xfId="0" applyFont="1" applyBorder="1" applyAlignment="1">
      <alignment horizontal="center" vertical="top" wrapText="1"/>
    </xf>
    <xf numFmtId="9" fontId="19" fillId="0" borderId="2" xfId="0" applyNumberFormat="1" applyFont="1" applyBorder="1" applyAlignment="1">
      <alignment horizontal="center" vertical="center" wrapText="1"/>
    </xf>
    <xf numFmtId="0" fontId="7" fillId="0" borderId="4" xfId="0" applyFont="1" applyBorder="1" applyAlignment="1">
      <alignment horizontal="center" vertical="center" wrapText="1"/>
    </xf>
    <xf numFmtId="0" fontId="7" fillId="0" borderId="2" xfId="0" applyFont="1" applyBorder="1" applyAlignment="1">
      <alignment horizontal="center" vertical="center"/>
    </xf>
    <xf numFmtId="0" fontId="28" fillId="0" borderId="44" xfId="1" applyFont="1" applyFill="1" applyBorder="1" applyAlignment="1">
      <alignment horizontal="left" vertical="center" wrapText="1"/>
    </xf>
    <xf numFmtId="166" fontId="13" fillId="0" borderId="44" xfId="0" applyNumberFormat="1" applyFont="1" applyBorder="1" applyAlignment="1">
      <alignment horizontal="center" vertical="top" wrapText="1"/>
    </xf>
    <xf numFmtId="0" fontId="7" fillId="0" borderId="4" xfId="0" applyFont="1" applyBorder="1" applyAlignment="1">
      <alignment horizontal="center" vertical="center"/>
    </xf>
    <xf numFmtId="0" fontId="7" fillId="0" borderId="3" xfId="0" applyFont="1" applyBorder="1" applyAlignment="1">
      <alignment horizontal="center" vertical="center" wrapText="1"/>
    </xf>
    <xf numFmtId="0" fontId="7" fillId="0" borderId="2" xfId="0" applyNumberFormat="1" applyFont="1" applyBorder="1" applyAlignment="1">
      <alignment horizontal="center" vertical="center" wrapText="1"/>
    </xf>
    <xf numFmtId="0" fontId="7" fillId="4" borderId="2" xfId="0" applyFont="1" applyFill="1" applyBorder="1" applyAlignment="1">
      <alignment horizontal="center" vertical="center"/>
    </xf>
    <xf numFmtId="0" fontId="1" fillId="0" borderId="2" xfId="0" applyFont="1" applyBorder="1" applyAlignment="1">
      <alignment horizontal="center" vertical="center" wrapText="1"/>
    </xf>
    <xf numFmtId="0" fontId="19" fillId="0" borderId="44" xfId="0" applyFont="1" applyBorder="1" applyAlignment="1">
      <alignment horizontal="center" vertical="top" wrapText="1"/>
    </xf>
    <xf numFmtId="0" fontId="5" fillId="0" borderId="3" xfId="0" applyFont="1" applyBorder="1" applyAlignment="1">
      <alignment horizontal="center" vertical="center" wrapText="1"/>
    </xf>
    <xf numFmtId="0" fontId="28" fillId="0" borderId="2" xfId="1" applyFont="1" applyFill="1" applyBorder="1" applyAlignment="1">
      <alignment horizontal="left" vertical="center" wrapText="1"/>
    </xf>
    <xf numFmtId="0" fontId="5" fillId="0" borderId="3" xfId="0" applyFont="1" applyBorder="1" applyAlignment="1">
      <alignment horizontal="center" vertical="center" wrapText="1"/>
    </xf>
    <xf numFmtId="0" fontId="5" fillId="0" borderId="65" xfId="0" applyFont="1" applyBorder="1" applyAlignment="1">
      <alignment horizontal="center" vertical="center" wrapText="1"/>
    </xf>
    <xf numFmtId="0" fontId="19" fillId="0" borderId="4" xfId="1" applyFont="1" applyFill="1" applyBorder="1" applyAlignment="1">
      <alignment horizontal="center" vertical="center" wrapText="1"/>
    </xf>
    <xf numFmtId="0" fontId="24" fillId="0" borderId="86" xfId="1" applyFont="1" applyFill="1" applyBorder="1" applyAlignment="1">
      <alignment wrapText="1"/>
    </xf>
    <xf numFmtId="166" fontId="13" fillId="0" borderId="42" xfId="0" applyNumberFormat="1" applyFont="1" applyBorder="1" applyAlignment="1">
      <alignment horizontal="center" vertical="top" wrapText="1"/>
    </xf>
    <xf numFmtId="166" fontId="13" fillId="0" borderId="45" xfId="0" applyNumberFormat="1" applyFont="1" applyBorder="1" applyAlignment="1">
      <alignment horizontal="center" vertical="top" wrapText="1"/>
    </xf>
    <xf numFmtId="0" fontId="24" fillId="0" borderId="103" xfId="1" applyFont="1" applyFill="1" applyBorder="1" applyAlignment="1">
      <alignment horizontal="justify" wrapText="1"/>
    </xf>
    <xf numFmtId="0" fontId="19" fillId="0" borderId="4" xfId="0" applyFont="1" applyBorder="1" applyAlignment="1">
      <alignment horizontal="center" vertical="center" wrapText="1"/>
    </xf>
    <xf numFmtId="0" fontId="24" fillId="0" borderId="117" xfId="1" applyFont="1" applyFill="1" applyBorder="1" applyAlignment="1">
      <alignment wrapText="1"/>
    </xf>
    <xf numFmtId="0" fontId="24" fillId="0" borderId="82" xfId="1" applyFont="1" applyFill="1" applyBorder="1" applyAlignment="1">
      <alignment horizontal="center" vertical="top" wrapText="1"/>
    </xf>
    <xf numFmtId="0" fontId="19" fillId="0" borderId="4" xfId="0" applyFont="1" applyBorder="1" applyAlignment="1">
      <alignment horizontal="center" vertical="top" wrapText="1"/>
    </xf>
    <xf numFmtId="0" fontId="24" fillId="0" borderId="103" xfId="1" applyFont="1" applyFill="1" applyBorder="1" applyAlignment="1">
      <alignment horizontal="justify" vertical="center" wrapText="1"/>
    </xf>
    <xf numFmtId="0" fontId="24" fillId="0" borderId="103" xfId="1" applyFont="1" applyFill="1" applyBorder="1" applyAlignment="1">
      <alignment vertical="center" wrapText="1"/>
    </xf>
    <xf numFmtId="0" fontId="24" fillId="0" borderId="110" xfId="1" applyFont="1" applyFill="1" applyBorder="1" applyAlignment="1">
      <alignment horizontal="justify" wrapText="1"/>
    </xf>
    <xf numFmtId="0" fontId="24" fillId="0" borderId="18" xfId="1" applyFont="1" applyFill="1" applyBorder="1" applyAlignment="1">
      <alignment horizontal="justify" vertical="center" wrapText="1"/>
    </xf>
    <xf numFmtId="0" fontId="24" fillId="0" borderId="117" xfId="1" applyFont="1" applyFill="1" applyBorder="1" applyAlignment="1">
      <alignment vertical="center" wrapText="1"/>
    </xf>
    <xf numFmtId="0" fontId="19" fillId="0" borderId="4" xfId="1" applyFont="1" applyFill="1" applyBorder="1" applyAlignment="1">
      <alignment horizontal="center" wrapText="1"/>
    </xf>
    <xf numFmtId="0" fontId="30" fillId="4" borderId="2" xfId="0" applyFont="1" applyFill="1" applyBorder="1" applyAlignment="1">
      <alignment horizontal="center" vertical="center"/>
    </xf>
    <xf numFmtId="0" fontId="2" fillId="0" borderId="2" xfId="0" applyFont="1" applyBorder="1" applyAlignment="1">
      <alignment horizontal="center" vertical="center" wrapText="1"/>
    </xf>
    <xf numFmtId="0" fontId="19" fillId="0" borderId="4" xfId="0" applyFont="1" applyBorder="1" applyAlignment="1">
      <alignment horizontal="center" vertical="top" wrapText="1"/>
    </xf>
    <xf numFmtId="0" fontId="19" fillId="4" borderId="2" xfId="1" applyFont="1" applyFill="1" applyBorder="1" applyAlignment="1">
      <alignment horizontal="center" vertical="center" wrapText="1"/>
    </xf>
    <xf numFmtId="2" fontId="19" fillId="0" borderId="20" xfId="1" applyNumberFormat="1" applyFont="1" applyFill="1" applyBorder="1" applyAlignment="1">
      <alignment horizontal="center" vertical="top"/>
    </xf>
    <xf numFmtId="166" fontId="19" fillId="0" borderId="7" xfId="1" applyNumberFormat="1" applyFont="1" applyFill="1" applyBorder="1" applyAlignment="1">
      <alignment horizontal="center" vertical="center"/>
    </xf>
    <xf numFmtId="166" fontId="19" fillId="0" borderId="17" xfId="1" applyNumberFormat="1" applyFont="1" applyFill="1" applyBorder="1" applyAlignment="1">
      <alignment horizontal="center" vertical="center"/>
    </xf>
    <xf numFmtId="0" fontId="5" fillId="4" borderId="2" xfId="1" applyFont="1" applyFill="1" applyBorder="1" applyAlignment="1">
      <alignment horizontal="center" vertical="center" wrapText="1"/>
    </xf>
    <xf numFmtId="0" fontId="1" fillId="4" borderId="2" xfId="0" applyFont="1" applyFill="1" applyBorder="1" applyAlignment="1">
      <alignment horizontal="center" vertical="center" wrapText="1"/>
    </xf>
    <xf numFmtId="0" fontId="5" fillId="4" borderId="2" xfId="1" applyNumberFormat="1" applyFont="1" applyFill="1" applyBorder="1" applyAlignment="1">
      <alignment horizontal="center" vertical="center" wrapText="1"/>
    </xf>
    <xf numFmtId="0" fontId="38" fillId="4" borderId="2" xfId="0" applyFont="1" applyFill="1" applyBorder="1" applyAlignment="1">
      <alignment horizontal="center" vertical="center"/>
    </xf>
    <xf numFmtId="0" fontId="10" fillId="4" borderId="2" xfId="0" applyFont="1" applyFill="1" applyBorder="1" applyAlignment="1">
      <alignment horizontal="left" vertical="center" wrapText="1"/>
    </xf>
    <xf numFmtId="0" fontId="7" fillId="0" borderId="2" xfId="0" applyFont="1" applyBorder="1" applyAlignment="1">
      <alignment vertical="center" wrapText="1"/>
    </xf>
    <xf numFmtId="0" fontId="9" fillId="4" borderId="2" xfId="0" applyFont="1" applyFill="1" applyBorder="1" applyAlignment="1">
      <alignment horizontal="center" vertical="center"/>
    </xf>
    <xf numFmtId="1" fontId="2" fillId="0" borderId="2" xfId="0" applyNumberFormat="1" applyFont="1" applyBorder="1" applyAlignment="1">
      <alignment horizontal="center" vertical="center" wrapText="1"/>
    </xf>
    <xf numFmtId="0" fontId="2" fillId="4" borderId="2" xfId="0" applyFont="1" applyFill="1" applyBorder="1" applyAlignment="1">
      <alignment horizontal="left" vertical="center" wrapText="1"/>
    </xf>
    <xf numFmtId="0" fontId="19" fillId="0" borderId="4" xfId="0" applyFont="1" applyBorder="1" applyAlignment="1">
      <alignment horizontal="center" vertical="top" wrapText="1"/>
    </xf>
    <xf numFmtId="0" fontId="19" fillId="0" borderId="2" xfId="0" applyFont="1" applyBorder="1" applyAlignment="1">
      <alignment horizontal="center" vertical="top" wrapText="1"/>
    </xf>
    <xf numFmtId="166" fontId="19" fillId="0" borderId="26" xfId="1" applyNumberFormat="1" applyFont="1" applyFill="1" applyBorder="1" applyAlignment="1">
      <alignment horizontal="center" vertical="center"/>
    </xf>
    <xf numFmtId="166" fontId="19" fillId="0" borderId="42" xfId="1" applyNumberFormat="1" applyFont="1" applyFill="1" applyBorder="1" applyAlignment="1">
      <alignment horizontal="center" vertical="center"/>
    </xf>
    <xf numFmtId="166" fontId="19" fillId="0" borderId="2" xfId="1" applyNumberFormat="1" applyFont="1" applyFill="1" applyBorder="1" applyAlignment="1">
      <alignment horizontal="center" vertical="center"/>
    </xf>
    <xf numFmtId="166" fontId="19" fillId="0" borderId="84" xfId="1" applyNumberFormat="1" applyFont="1" applyFill="1" applyBorder="1" applyAlignment="1">
      <alignment horizontal="center" vertical="center"/>
    </xf>
    <xf numFmtId="166" fontId="19" fillId="0" borderId="85" xfId="1" applyNumberFormat="1" applyFont="1" applyFill="1" applyBorder="1" applyAlignment="1">
      <alignment horizontal="center" vertical="center"/>
    </xf>
    <xf numFmtId="0" fontId="19" fillId="0" borderId="2" xfId="1" applyFont="1" applyFill="1" applyBorder="1" applyAlignment="1">
      <alignment horizontal="center" vertical="top" wrapText="1"/>
    </xf>
    <xf numFmtId="167" fontId="19" fillId="0" borderId="44" xfId="0" applyNumberFormat="1" applyFont="1" applyBorder="1" applyAlignment="1">
      <alignment horizontal="center" vertical="center" wrapText="1"/>
    </xf>
    <xf numFmtId="167" fontId="19" fillId="0" borderId="45" xfId="0" applyNumberFormat="1" applyFont="1" applyBorder="1" applyAlignment="1">
      <alignment horizontal="center" vertical="center" wrapText="1"/>
    </xf>
    <xf numFmtId="166" fontId="19" fillId="0" borderId="1" xfId="1" applyNumberFormat="1" applyFont="1" applyFill="1" applyBorder="1" applyAlignment="1">
      <alignment horizontal="center" vertical="center"/>
    </xf>
    <xf numFmtId="166" fontId="19" fillId="0" borderId="90" xfId="1" applyNumberFormat="1" applyFont="1" applyFill="1" applyBorder="1" applyAlignment="1">
      <alignment horizontal="center" vertical="center"/>
    </xf>
    <xf numFmtId="166" fontId="19" fillId="0" borderId="82" xfId="1" applyNumberFormat="1" applyFont="1" applyFill="1" applyBorder="1" applyAlignment="1">
      <alignment horizontal="center" vertical="center"/>
    </xf>
    <xf numFmtId="166" fontId="19" fillId="0" borderId="4" xfId="1" applyNumberFormat="1" applyFont="1" applyFill="1" applyBorder="1" applyAlignment="1">
      <alignment horizontal="center" vertical="center"/>
    </xf>
    <xf numFmtId="0" fontId="19" fillId="0" borderId="3" xfId="1" applyFont="1" applyFill="1" applyBorder="1" applyAlignment="1">
      <alignment horizontal="center" vertical="center" wrapText="1"/>
    </xf>
    <xf numFmtId="0" fontId="19" fillId="0" borderId="44" xfId="1" applyFont="1" applyFill="1" applyBorder="1" applyAlignment="1">
      <alignment horizontal="center" vertical="top" wrapText="1"/>
    </xf>
    <xf numFmtId="166" fontId="19" fillId="0" borderId="44" xfId="1" applyNumberFormat="1" applyFont="1" applyFill="1" applyBorder="1" applyAlignment="1">
      <alignment horizontal="center" vertical="center"/>
    </xf>
    <xf numFmtId="0" fontId="30" fillId="4" borderId="2" xfId="0" applyFont="1" applyFill="1" applyBorder="1" applyAlignment="1">
      <alignment horizontal="center" vertical="center" wrapText="1"/>
    </xf>
    <xf numFmtId="0" fontId="7" fillId="4" borderId="2" xfId="0" applyNumberFormat="1" applyFont="1" applyFill="1" applyBorder="1" applyAlignment="1">
      <alignment horizontal="center" vertical="center" wrapText="1"/>
    </xf>
    <xf numFmtId="0" fontId="2" fillId="4" borderId="4" xfId="0" applyNumberFormat="1" applyFont="1" applyFill="1" applyBorder="1" applyAlignment="1">
      <alignment horizontal="center" vertical="center" wrapText="1"/>
    </xf>
    <xf numFmtId="0" fontId="2" fillId="4" borderId="2" xfId="0" applyNumberFormat="1" applyFont="1" applyFill="1" applyBorder="1" applyAlignment="1">
      <alignment horizontal="center" vertical="center"/>
    </xf>
    <xf numFmtId="0" fontId="5" fillId="4" borderId="2" xfId="0" applyFont="1" applyFill="1" applyBorder="1" applyAlignment="1">
      <alignment horizontal="center" vertical="center" wrapText="1"/>
    </xf>
    <xf numFmtId="0" fontId="19" fillId="4" borderId="0" xfId="0" applyFont="1" applyFill="1"/>
    <xf numFmtId="0" fontId="19" fillId="4" borderId="3" xfId="0" applyFont="1" applyFill="1" applyBorder="1" applyAlignment="1">
      <alignment horizontal="center" vertical="center" wrapText="1"/>
    </xf>
    <xf numFmtId="0" fontId="19" fillId="4" borderId="3" xfId="0" applyFont="1" applyFill="1" applyBorder="1" applyAlignment="1">
      <alignment horizontal="center" vertical="center"/>
    </xf>
    <xf numFmtId="0" fontId="19" fillId="4" borderId="2" xfId="0" applyFont="1" applyFill="1" applyBorder="1" applyAlignment="1">
      <alignment horizontal="center" wrapText="1"/>
    </xf>
    <xf numFmtId="0" fontId="19" fillId="4" borderId="2" xfId="0" applyFont="1" applyFill="1" applyBorder="1" applyAlignment="1">
      <alignment horizontal="center"/>
    </xf>
    <xf numFmtId="0" fontId="34" fillId="4" borderId="2" xfId="0" applyFont="1" applyFill="1" applyBorder="1" applyAlignment="1">
      <alignment vertical="center" wrapText="1"/>
    </xf>
    <xf numFmtId="9" fontId="19" fillId="4" borderId="2" xfId="0" applyNumberFormat="1" applyFont="1" applyFill="1" applyBorder="1" applyAlignment="1">
      <alignment horizontal="center" vertical="center"/>
    </xf>
    <xf numFmtId="0" fontId="19" fillId="4" borderId="2" xfId="0" applyFont="1" applyFill="1" applyBorder="1" applyAlignment="1">
      <alignment horizontal="center" vertical="center" wrapText="1"/>
    </xf>
    <xf numFmtId="0" fontId="28" fillId="0" borderId="2" xfId="1" applyFont="1" applyFill="1" applyBorder="1" applyAlignment="1">
      <alignment horizontal="left" vertical="center" wrapText="1"/>
    </xf>
    <xf numFmtId="0" fontId="0" fillId="0" borderId="25" xfId="0" applyBorder="1" applyAlignment="1">
      <alignment horizontal="left" vertical="top" wrapText="1"/>
    </xf>
    <xf numFmtId="166" fontId="19" fillId="0" borderId="125" xfId="1" applyNumberFormat="1" applyFont="1" applyFill="1" applyBorder="1" applyAlignment="1">
      <alignment horizontal="center" vertical="center"/>
    </xf>
    <xf numFmtId="166" fontId="19" fillId="0" borderId="126" xfId="1" applyNumberFormat="1" applyFont="1" applyFill="1" applyBorder="1" applyAlignment="1">
      <alignment horizontal="center" vertical="center"/>
    </xf>
    <xf numFmtId="0" fontId="7" fillId="0" borderId="2" xfId="0" applyFont="1" applyFill="1" applyBorder="1" applyAlignment="1">
      <alignment horizontal="center" vertical="center" wrapText="1"/>
    </xf>
    <xf numFmtId="0" fontId="2" fillId="0" borderId="2" xfId="0" applyFont="1" applyFill="1" applyBorder="1" applyAlignment="1">
      <alignment horizontal="center" vertical="center" wrapText="1"/>
    </xf>
    <xf numFmtId="0" fontId="38" fillId="0" borderId="2" xfId="0" applyFont="1" applyFill="1" applyBorder="1" applyAlignment="1">
      <alignment horizontal="center" vertical="center"/>
    </xf>
    <xf numFmtId="0" fontId="30" fillId="0" borderId="2" xfId="0" applyFont="1" applyFill="1" applyBorder="1" applyAlignment="1">
      <alignment horizontal="center" vertical="center"/>
    </xf>
    <xf numFmtId="1" fontId="24" fillId="4" borderId="14" xfId="1" applyNumberFormat="1" applyFont="1" applyFill="1" applyBorder="1" applyAlignment="1">
      <alignment vertical="center" wrapText="1"/>
    </xf>
    <xf numFmtId="1" fontId="5" fillId="4" borderId="3" xfId="0" applyNumberFormat="1" applyFont="1" applyFill="1" applyBorder="1" applyAlignment="1">
      <alignment horizontal="center" vertical="center" wrapText="1"/>
    </xf>
    <xf numFmtId="1" fontId="5" fillId="4" borderId="65" xfId="0" applyNumberFormat="1" applyFont="1" applyFill="1" applyBorder="1" applyAlignment="1">
      <alignment horizontal="center" vertical="center" wrapText="1"/>
    </xf>
    <xf numFmtId="1" fontId="1" fillId="4" borderId="2" xfId="0" applyNumberFormat="1" applyFont="1" applyFill="1" applyBorder="1" applyAlignment="1">
      <alignment horizontal="center" vertical="center" wrapText="1"/>
    </xf>
    <xf numFmtId="1" fontId="5" fillId="4" borderId="39" xfId="0" applyNumberFormat="1" applyFont="1" applyFill="1" applyBorder="1" applyAlignment="1">
      <alignment horizontal="center" vertical="center" wrapText="1"/>
    </xf>
    <xf numFmtId="1" fontId="5" fillId="4" borderId="40" xfId="0" applyNumberFormat="1" applyFont="1" applyFill="1" applyBorder="1" applyAlignment="1">
      <alignment horizontal="center" vertical="center" wrapText="1"/>
    </xf>
    <xf numFmtId="1" fontId="19" fillId="4" borderId="44" xfId="0" applyNumberFormat="1" applyFont="1" applyFill="1" applyBorder="1" applyAlignment="1">
      <alignment horizontal="center" vertical="center" wrapText="1"/>
    </xf>
    <xf numFmtId="1" fontId="24" fillId="4" borderId="7" xfId="1" applyNumberFormat="1" applyFont="1" applyFill="1" applyBorder="1" applyAlignment="1">
      <alignment horizontal="center" vertical="center" wrapText="1"/>
    </xf>
    <xf numFmtId="1" fontId="24" fillId="4" borderId="82" xfId="1" applyNumberFormat="1" applyFont="1" applyFill="1" applyBorder="1" applyAlignment="1">
      <alignment horizontal="center" vertical="center" wrapText="1"/>
    </xf>
    <xf numFmtId="1" fontId="28" fillId="4" borderId="2" xfId="1" applyNumberFormat="1" applyFont="1" applyFill="1" applyBorder="1" applyAlignment="1">
      <alignment vertical="center" wrapText="1"/>
    </xf>
    <xf numFmtId="1" fontId="28" fillId="4" borderId="44" xfId="1" applyNumberFormat="1" applyFont="1" applyFill="1" applyBorder="1" applyAlignment="1">
      <alignment vertical="center" wrapText="1"/>
    </xf>
    <xf numFmtId="1" fontId="19" fillId="4" borderId="2" xfId="0" applyNumberFormat="1" applyFont="1" applyFill="1" applyBorder="1" applyAlignment="1">
      <alignment horizontal="center" vertical="center" wrapText="1"/>
    </xf>
    <xf numFmtId="0" fontId="10" fillId="4" borderId="2" xfId="0" applyFont="1" applyFill="1" applyBorder="1" applyAlignment="1">
      <alignment horizontal="justify" vertical="center" wrapText="1"/>
    </xf>
    <xf numFmtId="1" fontId="10" fillId="4" borderId="2" xfId="0" applyNumberFormat="1" applyFont="1" applyFill="1" applyBorder="1" applyAlignment="1">
      <alignment horizontal="center" vertical="center" wrapText="1"/>
    </xf>
    <xf numFmtId="165" fontId="10" fillId="4" borderId="3" xfId="0" applyNumberFormat="1" applyFont="1" applyFill="1" applyBorder="1" applyAlignment="1">
      <alignment horizontal="center" vertical="center"/>
    </xf>
    <xf numFmtId="0" fontId="0" fillId="0" borderId="0" xfId="0" applyAlignment="1">
      <alignment vertical="center"/>
    </xf>
    <xf numFmtId="0" fontId="0" fillId="0" borderId="0" xfId="0" applyBorder="1" applyAlignment="1">
      <alignment vertical="center"/>
    </xf>
    <xf numFmtId="0" fontId="8" fillId="0" borderId="0" xfId="0" applyFont="1" applyBorder="1" applyAlignment="1">
      <alignment horizontal="justify" vertical="center"/>
    </xf>
    <xf numFmtId="0" fontId="1" fillId="0" borderId="0" xfId="0" applyFont="1" applyBorder="1" applyAlignment="1">
      <alignment vertical="center" wrapText="1"/>
    </xf>
    <xf numFmtId="0" fontId="7" fillId="4" borderId="2" xfId="0" applyFont="1" applyFill="1" applyBorder="1" applyAlignment="1">
      <alignment vertical="center" wrapText="1"/>
    </xf>
    <xf numFmtId="0" fontId="26" fillId="0" borderId="0" xfId="0" applyFont="1" applyAlignment="1">
      <alignment vertical="center"/>
    </xf>
    <xf numFmtId="0" fontId="10" fillId="4" borderId="3" xfId="0" applyFont="1" applyFill="1" applyBorder="1" applyAlignment="1">
      <alignment horizontal="justify" vertical="center"/>
    </xf>
    <xf numFmtId="0" fontId="30" fillId="0" borderId="0" xfId="0" applyFont="1" applyAlignment="1">
      <alignment vertical="center"/>
    </xf>
    <xf numFmtId="0" fontId="2" fillId="4" borderId="5" xfId="0" applyFont="1" applyFill="1" applyBorder="1" applyAlignment="1">
      <alignment horizontal="left" vertical="center" wrapText="1"/>
    </xf>
    <xf numFmtId="0" fontId="2" fillId="0" borderId="13" xfId="0" applyFont="1" applyBorder="1" applyAlignment="1">
      <alignment horizontal="left" vertical="center" wrapText="1"/>
    </xf>
    <xf numFmtId="166" fontId="2" fillId="0" borderId="0" xfId="0" applyNumberFormat="1" applyFont="1" applyBorder="1" applyAlignment="1">
      <alignment horizontal="center" vertical="center" wrapText="1"/>
    </xf>
    <xf numFmtId="0" fontId="7" fillId="4" borderId="3" xfId="0" applyFont="1" applyFill="1" applyBorder="1" applyAlignment="1">
      <alignment horizontal="left" vertical="center" wrapText="1"/>
    </xf>
    <xf numFmtId="164" fontId="2" fillId="0" borderId="9" xfId="2" applyFont="1" applyBorder="1" applyAlignment="1">
      <alignment horizontal="justify" vertical="center" wrapText="1"/>
    </xf>
    <xf numFmtId="0" fontId="2" fillId="0" borderId="6" xfId="0" applyFont="1" applyBorder="1" applyAlignment="1">
      <alignment horizontal="center" vertical="center" wrapText="1"/>
    </xf>
    <xf numFmtId="0" fontId="2" fillId="0" borderId="24" xfId="0" applyFont="1" applyBorder="1" applyAlignment="1">
      <alignment horizontal="center" vertical="center" wrapText="1"/>
    </xf>
    <xf numFmtId="0" fontId="2" fillId="0" borderId="9" xfId="0" applyFont="1" applyBorder="1" applyAlignment="1">
      <alignment horizontal="center" vertical="center" wrapText="1"/>
    </xf>
    <xf numFmtId="164" fontId="2" fillId="0" borderId="25" xfId="2" applyFont="1" applyBorder="1" applyAlignment="1">
      <alignment horizontal="justify" vertical="center" wrapText="1"/>
    </xf>
    <xf numFmtId="0" fontId="2" fillId="0" borderId="14" xfId="0" applyFont="1" applyBorder="1" applyAlignment="1">
      <alignment horizontal="center" vertical="center" wrapText="1"/>
    </xf>
    <xf numFmtId="0" fontId="2" fillId="0" borderId="25" xfId="0" applyFont="1" applyBorder="1" applyAlignment="1">
      <alignment horizontal="center" vertical="center" wrapText="1"/>
    </xf>
    <xf numFmtId="0" fontId="2" fillId="4" borderId="2" xfId="0" applyFont="1" applyFill="1" applyBorder="1" applyAlignment="1">
      <alignment vertical="center" wrapText="1"/>
    </xf>
    <xf numFmtId="0" fontId="10" fillId="0" borderId="2" xfId="0" applyFont="1" applyBorder="1" applyAlignment="1">
      <alignment horizontal="left" vertical="center" wrapText="1"/>
    </xf>
    <xf numFmtId="0" fontId="7" fillId="0" borderId="3" xfId="0" applyFont="1" applyBorder="1" applyAlignment="1">
      <alignment vertical="center" wrapText="1"/>
    </xf>
    <xf numFmtId="0" fontId="2" fillId="0" borderId="0" xfId="0" applyFont="1" applyAlignment="1">
      <alignment horizontal="justify" vertical="center"/>
    </xf>
    <xf numFmtId="0" fontId="30" fillId="0" borderId="0" xfId="0" applyNumberFormat="1" applyFont="1" applyAlignment="1">
      <alignment vertical="center"/>
    </xf>
    <xf numFmtId="0" fontId="8" fillId="0" borderId="0" xfId="0" applyFont="1" applyAlignment="1">
      <alignment horizontal="justify" vertical="center"/>
    </xf>
    <xf numFmtId="0" fontId="0" fillId="0" borderId="0" xfId="0" applyNumberFormat="1" applyAlignment="1">
      <alignment vertical="center"/>
    </xf>
    <xf numFmtId="0" fontId="1" fillId="4" borderId="0" xfId="0" applyFont="1" applyFill="1" applyBorder="1" applyAlignment="1">
      <alignment vertical="center" wrapText="1"/>
    </xf>
    <xf numFmtId="0" fontId="0" fillId="4" borderId="0" xfId="0" applyFill="1" applyAlignment="1">
      <alignment vertical="center"/>
    </xf>
    <xf numFmtId="0" fontId="1" fillId="4" borderId="0" xfId="0" applyFont="1" applyFill="1" applyAlignment="1">
      <alignment vertical="center" wrapText="1"/>
    </xf>
    <xf numFmtId="0" fontId="2" fillId="4" borderId="104" xfId="0" applyFont="1" applyFill="1" applyBorder="1" applyAlignment="1">
      <alignment horizontal="justify" vertical="center" wrapText="1"/>
    </xf>
    <xf numFmtId="165" fontId="2" fillId="4" borderId="104" xfId="0" applyNumberFormat="1" applyFont="1" applyFill="1" applyBorder="1" applyAlignment="1">
      <alignment horizontal="center" vertical="center"/>
    </xf>
    <xf numFmtId="0" fontId="8" fillId="4" borderId="107" xfId="0" applyFont="1" applyFill="1" applyBorder="1" applyAlignment="1">
      <alignment horizontal="justify" vertical="center"/>
    </xf>
    <xf numFmtId="165" fontId="2" fillId="4" borderId="2" xfId="0" applyNumberFormat="1" applyFont="1" applyFill="1" applyBorder="1" applyAlignment="1">
      <alignment horizontal="center" vertical="center"/>
    </xf>
    <xf numFmtId="165" fontId="2" fillId="4" borderId="44" xfId="0" applyNumberFormat="1" applyFont="1" applyFill="1" applyBorder="1" applyAlignment="1">
      <alignment horizontal="center" vertical="center"/>
    </xf>
    <xf numFmtId="0" fontId="2" fillId="4" borderId="3" xfId="0" applyFont="1" applyFill="1" applyBorder="1" applyAlignment="1">
      <alignment horizontal="justify" vertical="center" wrapText="1"/>
    </xf>
    <xf numFmtId="0" fontId="6" fillId="4" borderId="104" xfId="0" applyFont="1" applyFill="1" applyBorder="1" applyAlignment="1">
      <alignment horizontal="justify" vertical="center" wrapText="1"/>
    </xf>
    <xf numFmtId="0" fontId="12" fillId="4" borderId="104" xfId="0" applyFont="1" applyFill="1" applyBorder="1" applyAlignment="1">
      <alignment horizontal="justify" vertical="center" wrapText="1"/>
    </xf>
    <xf numFmtId="49" fontId="12" fillId="4" borderId="104" xfId="0" applyNumberFormat="1" applyFont="1" applyFill="1" applyBorder="1" applyAlignment="1">
      <alignment horizontal="justify" vertical="center" wrapText="1"/>
    </xf>
    <xf numFmtId="0" fontId="0" fillId="4" borderId="0" xfId="0" applyFill="1" applyAlignment="1">
      <alignment horizontal="justify" vertical="center"/>
    </xf>
    <xf numFmtId="1" fontId="24" fillId="4" borderId="103" xfId="1" applyNumberFormat="1" applyFont="1" applyFill="1" applyBorder="1" applyAlignment="1">
      <alignment horizontal="left" vertical="center" wrapText="1"/>
    </xf>
    <xf numFmtId="1" fontId="24" fillId="4" borderId="41" xfId="1" applyNumberFormat="1" applyFont="1" applyFill="1" applyBorder="1" applyAlignment="1">
      <alignment horizontal="left" vertical="center" wrapText="1"/>
    </xf>
    <xf numFmtId="1" fontId="24" fillId="4" borderId="37" xfId="1" applyNumberFormat="1" applyFont="1" applyFill="1" applyBorder="1" applyAlignment="1">
      <alignment horizontal="left" vertical="center" wrapText="1"/>
    </xf>
    <xf numFmtId="1" fontId="5" fillId="4" borderId="5" xfId="1" applyNumberFormat="1" applyFont="1" applyFill="1" applyBorder="1" applyAlignment="1">
      <alignment horizontal="center" vertical="center" wrapText="1"/>
    </xf>
    <xf numFmtId="1" fontId="5" fillId="4" borderId="5" xfId="0" applyNumberFormat="1" applyFont="1" applyFill="1" applyBorder="1" applyAlignment="1">
      <alignment horizontal="center" vertical="center" wrapText="1"/>
    </xf>
    <xf numFmtId="165" fontId="19" fillId="4" borderId="3" xfId="1" applyNumberFormat="1" applyFont="1" applyFill="1" applyBorder="1" applyAlignment="1">
      <alignment horizontal="center" vertical="center" wrapText="1"/>
    </xf>
    <xf numFmtId="165" fontId="19" fillId="4" borderId="27" xfId="1" applyNumberFormat="1" applyFont="1" applyFill="1" applyBorder="1" applyAlignment="1">
      <alignment horizontal="center" vertical="center" wrapText="1"/>
    </xf>
    <xf numFmtId="0" fontId="30" fillId="4" borderId="9" xfId="0" applyFont="1" applyFill="1" applyBorder="1" applyAlignment="1">
      <alignment horizontal="justify" vertical="center" wrapText="1"/>
    </xf>
    <xf numFmtId="39" fontId="30" fillId="4" borderId="2" xfId="0" applyNumberFormat="1" applyFont="1" applyFill="1" applyBorder="1" applyAlignment="1">
      <alignment horizontal="center" vertical="center" wrapText="1"/>
    </xf>
    <xf numFmtId="0" fontId="30" fillId="4" borderId="2" xfId="0" applyFont="1" applyFill="1" applyBorder="1" applyAlignment="1">
      <alignment horizontal="justify" vertical="center"/>
    </xf>
    <xf numFmtId="0" fontId="0" fillId="0" borderId="0" xfId="0" applyFont="1" applyAlignment="1">
      <alignment vertical="center"/>
    </xf>
    <xf numFmtId="165" fontId="2" fillId="4" borderId="4" xfId="0" applyNumberFormat="1" applyFont="1" applyFill="1" applyBorder="1" applyAlignment="1">
      <alignment horizontal="center" vertical="center"/>
    </xf>
    <xf numFmtId="165" fontId="2" fillId="4" borderId="3" xfId="0" applyNumberFormat="1" applyFont="1" applyFill="1" applyBorder="1" applyAlignment="1">
      <alignment horizontal="center" vertical="center"/>
    </xf>
    <xf numFmtId="0" fontId="2" fillId="4" borderId="5" xfId="0" applyFont="1" applyFill="1" applyBorder="1" applyAlignment="1">
      <alignment horizontal="justify" vertical="center" wrapText="1"/>
    </xf>
    <xf numFmtId="0" fontId="0" fillId="4" borderId="0" xfId="0" applyFill="1" applyAlignment="1">
      <alignment vertical="center" wrapText="1"/>
    </xf>
    <xf numFmtId="165" fontId="2" fillId="4" borderId="44" xfId="0" applyNumberFormat="1" applyFont="1" applyFill="1" applyBorder="1" applyAlignment="1">
      <alignment horizontal="center" vertical="center" wrapText="1"/>
    </xf>
    <xf numFmtId="165" fontId="7" fillId="4" borderId="44" xfId="0" applyNumberFormat="1" applyFont="1" applyFill="1" applyBorder="1" applyAlignment="1">
      <alignment horizontal="center" vertical="center" wrapText="1"/>
    </xf>
    <xf numFmtId="0" fontId="15" fillId="4" borderId="104" xfId="0" applyFont="1" applyFill="1" applyBorder="1" applyAlignment="1">
      <alignment horizontal="center" vertical="center" wrapText="1"/>
    </xf>
    <xf numFmtId="165" fontId="2" fillId="4" borderId="104" xfId="0" applyNumberFormat="1" applyFont="1" applyFill="1" applyBorder="1" applyAlignment="1">
      <alignment horizontal="center" vertical="center" wrapText="1"/>
    </xf>
    <xf numFmtId="165" fontId="2" fillId="4" borderId="4" xfId="0" applyNumberFormat="1" applyFont="1" applyFill="1" applyBorder="1" applyAlignment="1">
      <alignment horizontal="center" vertical="center" wrapText="1"/>
    </xf>
    <xf numFmtId="0" fontId="21" fillId="4" borderId="39" xfId="0" applyFont="1" applyFill="1" applyBorder="1" applyAlignment="1">
      <alignment horizontal="center" vertical="center" wrapText="1"/>
    </xf>
    <xf numFmtId="165" fontId="9" fillId="4" borderId="39" xfId="0" applyNumberFormat="1" applyFont="1" applyFill="1" applyBorder="1" applyAlignment="1">
      <alignment horizontal="center" vertical="center" wrapText="1"/>
    </xf>
    <xf numFmtId="165" fontId="2" fillId="4" borderId="2" xfId="0" applyNumberFormat="1" applyFont="1" applyFill="1" applyBorder="1" applyAlignment="1">
      <alignment horizontal="center" vertical="center" wrapText="1"/>
    </xf>
    <xf numFmtId="0" fontId="7" fillId="4" borderId="104" xfId="0" applyFont="1" applyFill="1" applyBorder="1" applyAlignment="1">
      <alignment horizontal="center" vertical="center" wrapText="1"/>
    </xf>
    <xf numFmtId="0" fontId="21" fillId="4" borderId="2" xfId="0" applyFont="1" applyFill="1" applyBorder="1" applyAlignment="1">
      <alignment horizontal="center" vertical="center" wrapText="1"/>
    </xf>
    <xf numFmtId="0" fontId="0" fillId="0" borderId="0" xfId="0" applyAlignment="1">
      <alignment vertical="center" wrapText="1"/>
    </xf>
    <xf numFmtId="0" fontId="2" fillId="0" borderId="104" xfId="0" applyFont="1" applyBorder="1" applyAlignment="1">
      <alignment horizontal="center" vertical="center" wrapText="1"/>
    </xf>
    <xf numFmtId="165" fontId="2" fillId="0" borderId="39" xfId="0" applyNumberFormat="1" applyFont="1" applyBorder="1" applyAlignment="1">
      <alignment horizontal="center" vertical="center" wrapText="1"/>
    </xf>
    <xf numFmtId="165" fontId="2" fillId="4" borderId="39" xfId="0" applyNumberFormat="1" applyFont="1" applyFill="1" applyBorder="1" applyAlignment="1">
      <alignment horizontal="center" vertical="center" wrapText="1"/>
    </xf>
    <xf numFmtId="165" fontId="2" fillId="0" borderId="44" xfId="0" applyNumberFormat="1" applyFont="1" applyBorder="1" applyAlignment="1">
      <alignment horizontal="center" vertical="center" wrapText="1"/>
    </xf>
    <xf numFmtId="0" fontId="7" fillId="0" borderId="44" xfId="0" applyFont="1" applyBorder="1" applyAlignment="1">
      <alignment horizontal="center" vertical="center" wrapText="1"/>
    </xf>
    <xf numFmtId="165" fontId="7" fillId="0" borderId="44" xfId="0" applyNumberFormat="1" applyFont="1" applyBorder="1" applyAlignment="1">
      <alignment horizontal="center" vertical="center" wrapText="1"/>
    </xf>
    <xf numFmtId="0" fontId="21" fillId="0" borderId="39" xfId="0" applyFont="1" applyBorder="1" applyAlignment="1">
      <alignment vertical="center" wrapText="1"/>
    </xf>
    <xf numFmtId="0" fontId="15" fillId="0" borderId="44" xfId="0" applyFont="1" applyBorder="1" applyAlignment="1">
      <alignment vertical="center" wrapText="1"/>
    </xf>
    <xf numFmtId="0" fontId="15" fillId="0" borderId="104" xfId="0" applyFont="1" applyBorder="1" applyAlignment="1">
      <alignment vertical="center" wrapText="1"/>
    </xf>
    <xf numFmtId="165" fontId="2" fillId="0" borderId="104" xfId="0" applyNumberFormat="1" applyFont="1" applyBorder="1" applyAlignment="1">
      <alignment horizontal="center" vertical="center" wrapText="1"/>
    </xf>
    <xf numFmtId="0" fontId="21" fillId="0" borderId="44" xfId="0" applyFont="1" applyBorder="1" applyAlignment="1">
      <alignment horizontal="justify" vertical="center" wrapText="1"/>
    </xf>
    <xf numFmtId="0" fontId="10" fillId="0" borderId="44" xfId="0" applyFont="1" applyBorder="1" applyAlignment="1">
      <alignment horizontal="justify" vertical="center" wrapText="1"/>
    </xf>
    <xf numFmtId="0" fontId="22" fillId="0" borderId="44" xfId="0" applyFont="1" applyBorder="1" applyAlignment="1">
      <alignment horizontal="justify" vertical="center" wrapText="1"/>
    </xf>
    <xf numFmtId="165" fontId="10" fillId="0" borderId="44" xfId="0" applyNumberFormat="1" applyFont="1" applyBorder="1" applyAlignment="1">
      <alignment horizontal="center" vertical="center" wrapText="1"/>
    </xf>
    <xf numFmtId="165" fontId="10" fillId="4" borderId="44" xfId="0" applyNumberFormat="1" applyFont="1" applyFill="1" applyBorder="1" applyAlignment="1">
      <alignment horizontal="center" vertical="center" wrapText="1"/>
    </xf>
    <xf numFmtId="0" fontId="10" fillId="0" borderId="39" xfId="0" applyFont="1" applyBorder="1" applyAlignment="1">
      <alignment horizontal="justify" vertical="center" wrapText="1"/>
    </xf>
    <xf numFmtId="0" fontId="22" fillId="0" borderId="39" xfId="0" applyFont="1" applyBorder="1" applyAlignment="1">
      <alignment horizontal="justify" vertical="center" wrapText="1"/>
    </xf>
    <xf numFmtId="165" fontId="10" fillId="0" borderId="39" xfId="0" applyNumberFormat="1" applyFont="1" applyBorder="1" applyAlignment="1">
      <alignment horizontal="center" vertical="center" wrapText="1"/>
    </xf>
    <xf numFmtId="165" fontId="10" fillId="4" borderId="39" xfId="0" applyNumberFormat="1" applyFont="1" applyFill="1" applyBorder="1" applyAlignment="1">
      <alignment horizontal="center" vertical="center" wrapText="1"/>
    </xf>
    <xf numFmtId="0" fontId="10" fillId="0" borderId="104" xfId="0" applyFont="1" applyBorder="1" applyAlignment="1">
      <alignment horizontal="justify" vertical="center" wrapText="1"/>
    </xf>
    <xf numFmtId="0" fontId="22" fillId="0" borderId="104" xfId="0" applyFont="1" applyBorder="1" applyAlignment="1">
      <alignment horizontal="justify" vertical="center" wrapText="1"/>
    </xf>
    <xf numFmtId="165" fontId="10" fillId="0" borderId="104" xfId="0" applyNumberFormat="1" applyFont="1" applyBorder="1" applyAlignment="1">
      <alignment horizontal="center" vertical="center" wrapText="1"/>
    </xf>
    <xf numFmtId="165" fontId="10" fillId="4" borderId="104" xfId="0" applyNumberFormat="1" applyFont="1" applyFill="1" applyBorder="1" applyAlignment="1">
      <alignment horizontal="center" vertical="center" wrapText="1"/>
    </xf>
    <xf numFmtId="167" fontId="7" fillId="4" borderId="104" xfId="0" applyNumberFormat="1" applyFont="1" applyFill="1" applyBorder="1" applyAlignment="1">
      <alignment horizontal="center" vertical="center" wrapText="1"/>
    </xf>
    <xf numFmtId="0" fontId="15" fillId="4" borderId="104" xfId="0" applyFont="1" applyFill="1" applyBorder="1" applyAlignment="1">
      <alignment vertical="center" wrapText="1"/>
    </xf>
    <xf numFmtId="0" fontId="15" fillId="4" borderId="39" xfId="0" applyFont="1" applyFill="1" applyBorder="1" applyAlignment="1">
      <alignment vertical="center" wrapText="1"/>
    </xf>
    <xf numFmtId="0" fontId="15" fillId="4" borderId="44" xfId="0" applyFont="1" applyFill="1" applyBorder="1" applyAlignment="1">
      <alignment horizontal="justify" vertical="center" wrapText="1"/>
    </xf>
    <xf numFmtId="0" fontId="15" fillId="4" borderId="104" xfId="0" applyFont="1" applyFill="1" applyBorder="1" applyAlignment="1">
      <alignment horizontal="justify" vertical="center" wrapText="1"/>
    </xf>
    <xf numFmtId="165" fontId="7" fillId="4" borderId="39" xfId="0" applyNumberFormat="1" applyFont="1" applyFill="1" applyBorder="1" applyAlignment="1">
      <alignment vertical="center" wrapText="1"/>
    </xf>
    <xf numFmtId="0" fontId="21" fillId="4" borderId="44" xfId="0" applyFont="1" applyFill="1" applyBorder="1" applyAlignment="1">
      <alignment horizontal="justify" vertical="center" wrapText="1"/>
    </xf>
    <xf numFmtId="165" fontId="7" fillId="4" borderId="44" xfId="0" applyNumberFormat="1" applyFont="1" applyFill="1" applyBorder="1" applyAlignment="1">
      <alignment vertical="center" wrapText="1"/>
    </xf>
    <xf numFmtId="0" fontId="15" fillId="0" borderId="5" xfId="0" applyFont="1" applyBorder="1" applyAlignment="1">
      <alignment horizontal="center" vertical="center" wrapText="1"/>
    </xf>
    <xf numFmtId="0" fontId="2" fillId="0" borderId="104" xfId="0" applyFont="1" applyFill="1" applyBorder="1" applyAlignment="1">
      <alignment vertical="center" wrapText="1"/>
    </xf>
    <xf numFmtId="0" fontId="15" fillId="0" borderId="104" xfId="0" applyFont="1" applyBorder="1" applyAlignment="1">
      <alignment horizontal="center" vertical="center" wrapText="1"/>
    </xf>
    <xf numFmtId="0" fontId="21" fillId="0" borderId="3" xfId="0" applyFont="1" applyBorder="1" applyAlignment="1">
      <alignment horizontal="center" vertical="center" wrapText="1"/>
    </xf>
    <xf numFmtId="165" fontId="7" fillId="0" borderId="3" xfId="0" applyNumberFormat="1" applyFont="1" applyBorder="1" applyAlignment="1">
      <alignment horizontal="center" vertical="center" wrapText="1"/>
    </xf>
    <xf numFmtId="0" fontId="21" fillId="0" borderId="44" xfId="0" applyFont="1" applyBorder="1" applyAlignment="1">
      <alignment horizontal="center" vertical="center" wrapText="1"/>
    </xf>
    <xf numFmtId="165" fontId="2" fillId="2" borderId="44" xfId="0" applyNumberFormat="1" applyFont="1" applyFill="1" applyBorder="1" applyAlignment="1">
      <alignment horizontal="center" vertical="center" wrapText="1"/>
    </xf>
    <xf numFmtId="0" fontId="18" fillId="0" borderId="39" xfId="0" applyFont="1" applyBorder="1" applyAlignment="1">
      <alignment horizontal="center" vertical="center" wrapText="1"/>
    </xf>
    <xf numFmtId="0" fontId="18" fillId="0" borderId="44" xfId="0" applyFont="1" applyBorder="1" applyAlignment="1">
      <alignment horizontal="center" vertical="center" wrapText="1"/>
    </xf>
    <xf numFmtId="0" fontId="2" fillId="0" borderId="104" xfId="0" applyFont="1" applyBorder="1" applyAlignment="1">
      <alignment horizontal="justify" vertical="center" wrapText="1"/>
    </xf>
    <xf numFmtId="166" fontId="30" fillId="4" borderId="104" xfId="0" applyNumberFormat="1" applyFont="1" applyFill="1" applyBorder="1" applyAlignment="1">
      <alignment horizontal="center" vertical="center" wrapText="1"/>
    </xf>
    <xf numFmtId="166" fontId="30" fillId="4" borderId="44" xfId="0" applyNumberFormat="1" applyFont="1" applyFill="1" applyBorder="1" applyAlignment="1">
      <alignment horizontal="center" vertical="center" wrapText="1"/>
    </xf>
    <xf numFmtId="4" fontId="30" fillId="0" borderId="44" xfId="0" applyNumberFormat="1" applyFont="1" applyBorder="1" applyAlignment="1">
      <alignment horizontal="center" vertical="center" wrapText="1"/>
    </xf>
    <xf numFmtId="166" fontId="10" fillId="0" borderId="44" xfId="0" applyNumberFormat="1" applyFont="1" applyBorder="1" applyAlignment="1">
      <alignment horizontal="center" vertical="center" wrapText="1"/>
    </xf>
    <xf numFmtId="167" fontId="30" fillId="0" borderId="44" xfId="0" applyNumberFormat="1" applyFont="1" applyBorder="1" applyAlignment="1">
      <alignment horizontal="center" vertical="center" wrapText="1"/>
    </xf>
    <xf numFmtId="0" fontId="10" fillId="0" borderId="104" xfId="0" applyFont="1" applyBorder="1" applyAlignment="1">
      <alignment horizontal="center" vertical="center" wrapText="1"/>
    </xf>
    <xf numFmtId="0" fontId="22" fillId="0" borderId="44" xfId="0" applyFont="1" applyBorder="1" applyAlignment="1">
      <alignment horizontal="center" vertical="center" wrapText="1"/>
    </xf>
    <xf numFmtId="0" fontId="22" fillId="0" borderId="104" xfId="0" applyFont="1" applyBorder="1" applyAlignment="1">
      <alignment horizontal="center" vertical="center" wrapText="1"/>
    </xf>
    <xf numFmtId="165" fontId="10" fillId="0" borderId="5" xfId="0" applyNumberFormat="1" applyFont="1" applyBorder="1" applyAlignment="1">
      <alignment horizontal="center" vertical="center" wrapText="1"/>
    </xf>
    <xf numFmtId="165" fontId="10" fillId="0" borderId="38" xfId="0" applyNumberFormat="1" applyFont="1" applyBorder="1" applyAlignment="1">
      <alignment horizontal="center" vertical="center" wrapText="1"/>
    </xf>
    <xf numFmtId="165" fontId="10" fillId="4" borderId="38" xfId="0" applyNumberFormat="1" applyFont="1" applyFill="1" applyBorder="1" applyAlignment="1">
      <alignment horizontal="center" vertical="center" wrapText="1"/>
    </xf>
    <xf numFmtId="166" fontId="7" fillId="0" borderId="39" xfId="0" applyNumberFormat="1" applyFont="1" applyBorder="1" applyAlignment="1">
      <alignment horizontal="center" vertical="center" wrapText="1"/>
    </xf>
    <xf numFmtId="166" fontId="7" fillId="4" borderId="39" xfId="0" applyNumberFormat="1" applyFont="1" applyFill="1" applyBorder="1" applyAlignment="1">
      <alignment horizontal="center" vertical="center" wrapText="1"/>
    </xf>
    <xf numFmtId="0" fontId="4" fillId="0" borderId="3" xfId="1" applyFont="1" applyFill="1" applyBorder="1" applyAlignment="1">
      <alignment horizontal="center" vertical="center" wrapText="1"/>
    </xf>
    <xf numFmtId="166" fontId="7" fillId="0" borderId="2" xfId="0" applyNumberFormat="1" applyFont="1" applyBorder="1" applyAlignment="1">
      <alignment horizontal="center" vertical="center" wrapText="1"/>
    </xf>
    <xf numFmtId="166" fontId="7" fillId="4" borderId="2" xfId="0" applyNumberFormat="1" applyFont="1" applyFill="1" applyBorder="1" applyAlignment="1">
      <alignment horizontal="center" vertical="center" wrapText="1"/>
    </xf>
    <xf numFmtId="0" fontId="31" fillId="0" borderId="0" xfId="0" applyFont="1" applyAlignment="1">
      <alignment vertical="center" wrapText="1"/>
    </xf>
    <xf numFmtId="0" fontId="31" fillId="0" borderId="0" xfId="0" applyFont="1" applyAlignment="1">
      <alignment horizontal="justify" vertical="center" wrapText="1"/>
    </xf>
    <xf numFmtId="0" fontId="2" fillId="0" borderId="0" xfId="0" applyFont="1" applyAlignment="1">
      <alignment vertical="center" wrapText="1"/>
    </xf>
    <xf numFmtId="165" fontId="31" fillId="0" borderId="0" xfId="0" applyNumberFormat="1" applyFont="1" applyAlignment="1">
      <alignment vertical="center" wrapText="1"/>
    </xf>
    <xf numFmtId="165" fontId="31" fillId="4" borderId="0" xfId="0" applyNumberFormat="1" applyFont="1" applyFill="1" applyAlignment="1">
      <alignment vertical="center" wrapText="1"/>
    </xf>
    <xf numFmtId="0" fontId="32" fillId="0" borderId="0" xfId="0" applyFont="1" applyAlignment="1">
      <alignment horizontal="justify" vertical="center" wrapText="1"/>
    </xf>
    <xf numFmtId="0" fontId="0" fillId="0" borderId="0" xfId="0" applyAlignment="1">
      <alignment horizontal="justify" vertical="center" wrapText="1"/>
    </xf>
    <xf numFmtId="0" fontId="8" fillId="0" borderId="0" xfId="0" applyFont="1" applyAlignment="1">
      <alignment vertical="center" wrapText="1"/>
    </xf>
    <xf numFmtId="165" fontId="0" fillId="0" borderId="0" xfId="0" applyNumberFormat="1" applyAlignment="1">
      <alignment vertical="center" wrapText="1"/>
    </xf>
    <xf numFmtId="165" fontId="0" fillId="4" borderId="0" xfId="0" applyNumberFormat="1" applyFill="1" applyAlignment="1">
      <alignment vertical="center" wrapText="1"/>
    </xf>
    <xf numFmtId="0" fontId="15" fillId="0" borderId="0" xfId="0" applyFont="1" applyAlignment="1">
      <alignment horizontal="justify" vertical="center" wrapText="1"/>
    </xf>
    <xf numFmtId="1" fontId="2" fillId="0" borderId="2" xfId="0" applyNumberFormat="1" applyFont="1" applyBorder="1" applyAlignment="1">
      <alignment horizontal="center" vertical="center"/>
    </xf>
    <xf numFmtId="1" fontId="19" fillId="0" borderId="2" xfId="1" applyNumberFormat="1" applyFont="1" applyFill="1" applyBorder="1" applyAlignment="1">
      <alignment horizontal="center" wrapText="1"/>
    </xf>
    <xf numFmtId="0" fontId="2" fillId="0" borderId="2" xfId="0" applyFont="1" applyBorder="1" applyAlignment="1">
      <alignment horizontal="center" vertical="center" wrapText="1"/>
    </xf>
    <xf numFmtId="0" fontId="16" fillId="4" borderId="2" xfId="0" applyFont="1" applyFill="1" applyBorder="1" applyAlignment="1">
      <alignment horizontal="center" vertical="center" wrapText="1"/>
    </xf>
    <xf numFmtId="0" fontId="2" fillId="0" borderId="2" xfId="0" applyFont="1" applyBorder="1" applyAlignment="1">
      <alignment horizontal="center" vertical="center" wrapText="1"/>
    </xf>
    <xf numFmtId="0" fontId="2" fillId="0" borderId="39" xfId="0" applyFont="1" applyBorder="1" applyAlignment="1">
      <alignment vertical="center" wrapText="1"/>
    </xf>
    <xf numFmtId="0" fontId="5" fillId="0" borderId="39" xfId="0" applyFont="1" applyBorder="1" applyAlignment="1">
      <alignment horizontal="center" vertical="center" wrapText="1"/>
    </xf>
    <xf numFmtId="0" fontId="5" fillId="0" borderId="40" xfId="0" applyFont="1" applyBorder="1" applyAlignment="1">
      <alignment horizontal="center" vertical="center" wrapText="1"/>
    </xf>
    <xf numFmtId="0" fontId="4" fillId="0" borderId="39" xfId="0" applyFont="1" applyBorder="1" applyAlignment="1">
      <alignment horizontal="center" vertical="center" wrapText="1"/>
    </xf>
    <xf numFmtId="0" fontId="4" fillId="0" borderId="40" xfId="0" applyFont="1" applyBorder="1" applyAlignment="1">
      <alignment horizontal="center" vertical="center" wrapText="1"/>
    </xf>
    <xf numFmtId="0" fontId="2" fillId="0" borderId="44" xfId="0" applyFont="1" applyBorder="1" applyAlignment="1">
      <alignment vertical="center" wrapText="1"/>
    </xf>
    <xf numFmtId="0" fontId="9" fillId="0" borderId="2" xfId="0" applyFont="1" applyBorder="1" applyAlignment="1">
      <alignment horizontal="center" vertical="center" wrapText="1"/>
    </xf>
    <xf numFmtId="0" fontId="10" fillId="0" borderId="2" xfId="0" applyFont="1" applyBorder="1" applyAlignment="1">
      <alignment horizontal="center" vertical="center" wrapText="1"/>
    </xf>
    <xf numFmtId="0" fontId="2" fillId="0" borderId="2" xfId="0" applyFont="1" applyBorder="1" applyAlignment="1">
      <alignment horizontal="center" vertical="center" wrapText="1"/>
    </xf>
    <xf numFmtId="0" fontId="2" fillId="0" borderId="4" xfId="0" applyFont="1" applyBorder="1" applyAlignment="1">
      <alignment horizontal="center" vertical="center" wrapText="1"/>
    </xf>
    <xf numFmtId="0" fontId="2" fillId="0" borderId="5" xfId="0" applyFont="1" applyBorder="1" applyAlignment="1">
      <alignment horizontal="center" vertical="center" wrapText="1"/>
    </xf>
    <xf numFmtId="0" fontId="2" fillId="0" borderId="3" xfId="0" applyFont="1" applyBorder="1" applyAlignment="1">
      <alignment horizontal="center" vertical="center" wrapText="1"/>
    </xf>
    <xf numFmtId="0" fontId="7" fillId="0" borderId="10" xfId="0" applyFont="1" applyBorder="1" applyAlignment="1">
      <alignment horizontal="center" vertical="center"/>
    </xf>
    <xf numFmtId="0" fontId="2" fillId="0" borderId="4" xfId="0" applyFont="1" applyBorder="1" applyAlignment="1">
      <alignment horizontal="justify" vertical="center" wrapText="1"/>
    </xf>
    <xf numFmtId="0" fontId="2" fillId="0" borderId="4" xfId="0" applyFont="1" applyBorder="1" applyAlignment="1">
      <alignment horizontal="center" vertical="center"/>
    </xf>
    <xf numFmtId="0" fontId="2" fillId="0" borderId="4" xfId="0" applyFont="1" applyBorder="1" applyAlignment="1">
      <alignment horizontal="left" vertical="center" wrapText="1"/>
    </xf>
    <xf numFmtId="165" fontId="2" fillId="0" borderId="2" xfId="0" applyNumberFormat="1" applyFont="1" applyBorder="1" applyAlignment="1">
      <alignment horizontal="center" vertical="center" wrapText="1"/>
    </xf>
    <xf numFmtId="0" fontId="2" fillId="0" borderId="5" xfId="0" applyNumberFormat="1" applyFont="1" applyBorder="1" applyAlignment="1">
      <alignment horizontal="center" vertical="center" wrapText="1"/>
    </xf>
    <xf numFmtId="0" fontId="7" fillId="4" borderId="10" xfId="0" applyFont="1" applyFill="1" applyBorder="1" applyAlignment="1">
      <alignment horizontal="center" vertical="center" wrapText="1"/>
    </xf>
    <xf numFmtId="0" fontId="2" fillId="0" borderId="0" xfId="0" applyFont="1" applyBorder="1" applyAlignment="1">
      <alignment horizontal="justify" vertical="center" wrapText="1"/>
    </xf>
    <xf numFmtId="165" fontId="10" fillId="4" borderId="4" xfId="0" applyNumberFormat="1" applyFont="1" applyFill="1" applyBorder="1" applyAlignment="1">
      <alignment horizontal="center" vertical="center" wrapText="1"/>
    </xf>
    <xf numFmtId="0" fontId="0" fillId="0" borderId="0" xfId="0" applyBorder="1" applyAlignment="1">
      <alignment vertical="center" wrapText="1"/>
    </xf>
    <xf numFmtId="0" fontId="7" fillId="4" borderId="6" xfId="0" applyFont="1" applyFill="1" applyBorder="1" applyAlignment="1">
      <alignment horizontal="center" vertical="center" wrapText="1"/>
    </xf>
    <xf numFmtId="0" fontId="7" fillId="0" borderId="2" xfId="0" applyFont="1" applyBorder="1" applyAlignment="1">
      <alignment horizontal="center" vertical="center" wrapText="1"/>
    </xf>
    <xf numFmtId="0" fontId="2" fillId="0" borderId="2" xfId="0" applyFont="1" applyBorder="1" applyAlignment="1">
      <alignment horizontal="justify" vertical="center" wrapText="1"/>
    </xf>
    <xf numFmtId="0" fontId="10" fillId="4" borderId="4" xfId="0" applyFont="1" applyFill="1" applyBorder="1" applyAlignment="1">
      <alignment horizontal="center" vertical="center" wrapText="1"/>
    </xf>
    <xf numFmtId="0" fontId="10" fillId="4" borderId="5" xfId="0" applyFont="1" applyFill="1" applyBorder="1" applyAlignment="1">
      <alignment horizontal="center" vertical="center" wrapText="1"/>
    </xf>
    <xf numFmtId="0" fontId="30" fillId="4" borderId="5" xfId="0" applyFont="1" applyFill="1" applyBorder="1" applyAlignment="1">
      <alignment horizontal="center" vertical="center" wrapText="1"/>
    </xf>
    <xf numFmtId="0" fontId="9" fillId="4" borderId="4" xfId="0" applyFont="1" applyFill="1" applyBorder="1" applyAlignment="1">
      <alignment horizontal="left" vertical="center" wrapText="1"/>
    </xf>
    <xf numFmtId="0" fontId="10" fillId="4" borderId="3" xfId="0" applyFont="1" applyFill="1" applyBorder="1" applyAlignment="1">
      <alignment horizontal="center" vertical="center" wrapText="1"/>
    </xf>
    <xf numFmtId="0" fontId="10" fillId="4" borderId="2" xfId="0" applyFont="1" applyFill="1" applyBorder="1" applyAlignment="1">
      <alignment horizontal="center" vertical="center" wrapText="1"/>
    </xf>
    <xf numFmtId="0" fontId="10" fillId="4" borderId="2" xfId="0" applyFont="1" applyFill="1" applyBorder="1" applyAlignment="1">
      <alignment horizontal="center" vertical="center"/>
    </xf>
    <xf numFmtId="165" fontId="10" fillId="4" borderId="2" xfId="0" applyNumberFormat="1" applyFont="1" applyFill="1" applyBorder="1" applyAlignment="1">
      <alignment horizontal="center" vertical="center"/>
    </xf>
    <xf numFmtId="0" fontId="12" fillId="4" borderId="27" xfId="0" applyFont="1" applyFill="1" applyBorder="1" applyAlignment="1">
      <alignment horizontal="justify" vertical="center" wrapText="1"/>
    </xf>
    <xf numFmtId="0" fontId="12" fillId="4" borderId="44" xfId="0" applyFont="1" applyFill="1" applyBorder="1" applyAlignment="1">
      <alignment horizontal="justify" vertical="center" wrapText="1"/>
    </xf>
    <xf numFmtId="0" fontId="2" fillId="4" borderId="39" xfId="0" applyFont="1" applyFill="1" applyBorder="1" applyAlignment="1">
      <alignment horizontal="justify" vertical="center" wrapText="1"/>
    </xf>
    <xf numFmtId="0" fontId="2" fillId="4" borderId="2" xfId="0" applyFont="1" applyFill="1" applyBorder="1" applyAlignment="1">
      <alignment horizontal="justify" vertical="center" wrapText="1"/>
    </xf>
    <xf numFmtId="0" fontId="2" fillId="4" borderId="44" xfId="0" applyFont="1" applyFill="1" applyBorder="1" applyAlignment="1">
      <alignment horizontal="justify" vertical="center" wrapText="1"/>
    </xf>
    <xf numFmtId="0" fontId="2" fillId="4" borderId="4" xfId="0" applyFont="1" applyFill="1" applyBorder="1" applyAlignment="1">
      <alignment horizontal="justify" vertical="center" wrapText="1"/>
    </xf>
    <xf numFmtId="0" fontId="2" fillId="4" borderId="38" xfId="0" applyFont="1" applyFill="1" applyBorder="1" applyAlignment="1">
      <alignment horizontal="justify" vertical="center" wrapText="1"/>
    </xf>
    <xf numFmtId="0" fontId="2" fillId="4" borderId="4" xfId="0" applyFont="1" applyFill="1" applyBorder="1" applyAlignment="1">
      <alignment horizontal="center" vertical="center" wrapText="1"/>
    </xf>
    <xf numFmtId="0" fontId="7" fillId="0" borderId="2" xfId="0" applyFont="1" applyBorder="1" applyAlignment="1">
      <alignment horizontal="left" vertical="center" wrapText="1"/>
    </xf>
    <xf numFmtId="0" fontId="2" fillId="4" borderId="4" xfId="0" applyFont="1" applyFill="1" applyBorder="1" applyAlignment="1">
      <alignment horizontal="left" vertical="center" wrapText="1"/>
    </xf>
    <xf numFmtId="0" fontId="2" fillId="0" borderId="0" xfId="0" applyFont="1" applyBorder="1" applyAlignment="1">
      <alignment horizontal="center" vertical="center" wrapText="1"/>
    </xf>
    <xf numFmtId="0" fontId="2" fillId="0" borderId="0" xfId="0" applyNumberFormat="1" applyFont="1" applyBorder="1" applyAlignment="1">
      <alignment horizontal="center" vertical="center" wrapText="1"/>
    </xf>
    <xf numFmtId="0" fontId="2" fillId="0" borderId="2" xfId="0" applyFont="1" applyBorder="1" applyAlignment="1">
      <alignment horizontal="left" vertical="center" wrapText="1"/>
    </xf>
    <xf numFmtId="0" fontId="7" fillId="4" borderId="2" xfId="0" applyFont="1" applyFill="1" applyBorder="1" applyAlignment="1">
      <alignment horizontal="center" vertical="center" wrapText="1"/>
    </xf>
    <xf numFmtId="0" fontId="7" fillId="4" borderId="2" xfId="0" applyFont="1" applyFill="1" applyBorder="1" applyAlignment="1">
      <alignment horizontal="justify" vertical="center" wrapText="1"/>
    </xf>
    <xf numFmtId="0" fontId="2" fillId="4" borderId="2" xfId="0" applyFont="1" applyFill="1" applyBorder="1" applyAlignment="1">
      <alignment horizontal="center" vertical="center" wrapText="1"/>
    </xf>
    <xf numFmtId="0" fontId="7" fillId="6" borderId="104" xfId="0" applyFont="1" applyFill="1" applyBorder="1" applyAlignment="1">
      <alignment horizontal="justify" vertical="center" wrapText="1"/>
    </xf>
    <xf numFmtId="0" fontId="7" fillId="5" borderId="104" xfId="0" applyFont="1" applyFill="1" applyBorder="1" applyAlignment="1">
      <alignment horizontal="justify" vertical="center" wrapText="1"/>
    </xf>
    <xf numFmtId="0" fontId="2" fillId="5" borderId="104" xfId="0" applyFont="1" applyFill="1" applyBorder="1" applyAlignment="1">
      <alignment horizontal="justify" vertical="center" wrapText="1"/>
    </xf>
    <xf numFmtId="0" fontId="7" fillId="0" borderId="104" xfId="0" applyFont="1" applyBorder="1" applyAlignment="1">
      <alignment horizontal="justify" vertical="center" wrapText="1"/>
    </xf>
    <xf numFmtId="0" fontId="9" fillId="0" borderId="104" xfId="0" applyFont="1" applyBorder="1" applyAlignment="1">
      <alignment horizontal="justify" vertical="center" wrapText="1"/>
    </xf>
    <xf numFmtId="0" fontId="7" fillId="4" borderId="104" xfId="0" applyFont="1" applyFill="1" applyBorder="1" applyAlignment="1">
      <alignment horizontal="justify" vertical="center" wrapText="1"/>
    </xf>
    <xf numFmtId="0" fontId="7" fillId="8" borderId="104" xfId="0" applyFont="1" applyFill="1" applyBorder="1" applyAlignment="1">
      <alignment horizontal="justify" vertical="center" wrapText="1"/>
    </xf>
    <xf numFmtId="1" fontId="10" fillId="4" borderId="2" xfId="0" applyNumberFormat="1" applyFont="1" applyFill="1" applyBorder="1" applyAlignment="1">
      <alignment horizontal="center" vertical="center"/>
    </xf>
    <xf numFmtId="0" fontId="10" fillId="4" borderId="2" xfId="0" applyFont="1" applyFill="1" applyBorder="1" applyAlignment="1">
      <alignment vertical="center" wrapText="1"/>
    </xf>
    <xf numFmtId="0" fontId="8" fillId="4" borderId="2" xfId="0" applyFont="1" applyFill="1" applyBorder="1" applyAlignment="1">
      <alignment horizontal="justify" vertical="center"/>
    </xf>
    <xf numFmtId="0" fontId="8" fillId="4" borderId="2" xfId="0" applyFont="1" applyFill="1" applyBorder="1" applyAlignment="1">
      <alignment horizontal="center" vertical="center"/>
    </xf>
    <xf numFmtId="0" fontId="2" fillId="4" borderId="39" xfId="0" applyFont="1" applyFill="1" applyBorder="1" applyAlignment="1">
      <alignment horizontal="left" vertical="center" wrapText="1"/>
    </xf>
    <xf numFmtId="165" fontId="2" fillId="4" borderId="3" xfId="0" applyNumberFormat="1" applyFont="1" applyFill="1" applyBorder="1" applyAlignment="1">
      <alignment horizontal="center" vertical="center" wrapText="1"/>
    </xf>
    <xf numFmtId="166" fontId="2" fillId="4" borderId="4" xfId="0" applyNumberFormat="1" applyFont="1" applyFill="1" applyBorder="1" applyAlignment="1">
      <alignment horizontal="center" vertical="center" wrapText="1"/>
    </xf>
    <xf numFmtId="166" fontId="2" fillId="4" borderId="2" xfId="0" applyNumberFormat="1" applyFont="1" applyFill="1" applyBorder="1" applyAlignment="1">
      <alignment horizontal="center" vertical="center" wrapText="1"/>
    </xf>
    <xf numFmtId="0" fontId="2" fillId="4" borderId="103" xfId="0" applyFont="1" applyFill="1" applyBorder="1" applyAlignment="1">
      <alignment horizontal="justify" vertical="center"/>
    </xf>
    <xf numFmtId="0" fontId="2" fillId="4" borderId="104" xfId="0" applyFont="1" applyFill="1" applyBorder="1" applyAlignment="1">
      <alignment horizontal="left" vertical="center" wrapText="1"/>
    </xf>
    <xf numFmtId="0" fontId="6" fillId="4" borderId="104" xfId="0" applyFont="1" applyFill="1" applyBorder="1" applyAlignment="1">
      <alignment horizontal="left" vertical="center" wrapText="1"/>
    </xf>
    <xf numFmtId="0" fontId="2" fillId="4" borderId="104" xfId="0" applyFont="1" applyFill="1" applyBorder="1" applyAlignment="1">
      <alignment horizontal="justify" vertical="center" wrapText="1"/>
    </xf>
    <xf numFmtId="2" fontId="2" fillId="4" borderId="104" xfId="0" applyNumberFormat="1" applyFont="1" applyFill="1" applyBorder="1" applyAlignment="1">
      <alignment horizontal="center" vertical="center" wrapText="1"/>
    </xf>
    <xf numFmtId="165" fontId="8" fillId="4" borderId="107" xfId="0" applyNumberFormat="1" applyFont="1" applyFill="1" applyBorder="1" applyAlignment="1">
      <alignment horizontal="justify" vertical="center"/>
    </xf>
    <xf numFmtId="0" fontId="11" fillId="4" borderId="0" xfId="0" applyFont="1" applyFill="1" applyBorder="1" applyAlignment="1">
      <alignment horizontal="left" vertical="center" wrapText="1"/>
    </xf>
    <xf numFmtId="0" fontId="1" fillId="4" borderId="103" xfId="0" applyFont="1" applyFill="1" applyBorder="1" applyAlignment="1">
      <alignment horizontal="justify" vertical="center"/>
    </xf>
    <xf numFmtId="0" fontId="0" fillId="4" borderId="107" xfId="0" applyFill="1" applyBorder="1" applyAlignment="1">
      <alignment horizontal="justify" vertical="center"/>
    </xf>
    <xf numFmtId="0" fontId="0" fillId="4" borderId="0" xfId="0" applyFill="1" applyBorder="1" applyAlignment="1">
      <alignment vertical="center"/>
    </xf>
    <xf numFmtId="0" fontId="2" fillId="4" borderId="2" xfId="0" applyFont="1" applyFill="1" applyBorder="1" applyAlignment="1">
      <alignment horizontal="justify" vertical="center"/>
    </xf>
    <xf numFmtId="0" fontId="2" fillId="4" borderId="4" xfId="0" applyFont="1" applyFill="1" applyBorder="1" applyAlignment="1">
      <alignment horizontal="justify" vertical="center"/>
    </xf>
    <xf numFmtId="0" fontId="2" fillId="4" borderId="0" xfId="0" applyFont="1" applyFill="1" applyBorder="1" applyAlignment="1">
      <alignment horizontal="center" vertical="center" wrapText="1"/>
    </xf>
    <xf numFmtId="0" fontId="11" fillId="4" borderId="0" xfId="0" applyFont="1" applyFill="1" applyBorder="1" applyAlignment="1">
      <alignment horizontal="center" vertical="center" wrapText="1"/>
    </xf>
    <xf numFmtId="0" fontId="17" fillId="4" borderId="0" xfId="0" applyFont="1" applyFill="1" applyBorder="1" applyAlignment="1">
      <alignment vertical="center" wrapText="1"/>
    </xf>
    <xf numFmtId="0" fontId="2" fillId="4" borderId="39" xfId="0" applyFont="1" applyFill="1" applyBorder="1" applyAlignment="1">
      <alignment horizontal="center" vertical="center"/>
    </xf>
    <xf numFmtId="0" fontId="7" fillId="4" borderId="39" xfId="0" applyFont="1" applyFill="1" applyBorder="1" applyAlignment="1">
      <alignment horizontal="center" vertical="center"/>
    </xf>
    <xf numFmtId="165" fontId="2" fillId="4" borderId="39" xfId="0" applyNumberFormat="1" applyFont="1" applyFill="1" applyBorder="1" applyAlignment="1">
      <alignment horizontal="center" vertical="center"/>
    </xf>
    <xf numFmtId="165" fontId="2" fillId="4" borderId="40" xfId="0" applyNumberFormat="1" applyFont="1" applyFill="1" applyBorder="1" applyAlignment="1">
      <alignment horizontal="center" vertical="center"/>
    </xf>
    <xf numFmtId="165" fontId="2" fillId="4" borderId="45" xfId="0" applyNumberFormat="1" applyFont="1" applyFill="1" applyBorder="1" applyAlignment="1">
      <alignment horizontal="center" vertical="center"/>
    </xf>
    <xf numFmtId="0" fontId="12" fillId="4" borderId="4" xfId="0" applyFont="1" applyFill="1" applyBorder="1" applyAlignment="1">
      <alignment horizontal="justify" vertical="center" wrapText="1"/>
    </xf>
    <xf numFmtId="0" fontId="17" fillId="4" borderId="0" xfId="0" applyFont="1" applyFill="1" applyBorder="1" applyAlignment="1">
      <alignment vertical="center"/>
    </xf>
    <xf numFmtId="165" fontId="2" fillId="4" borderId="104" xfId="0" applyNumberFormat="1" applyFont="1" applyFill="1" applyBorder="1" applyAlignment="1">
      <alignment vertical="center" wrapText="1"/>
    </xf>
    <xf numFmtId="165" fontId="2" fillId="4" borderId="107" xfId="0" applyNumberFormat="1" applyFont="1" applyFill="1" applyBorder="1" applyAlignment="1">
      <alignment horizontal="center" vertical="center"/>
    </xf>
    <xf numFmtId="0" fontId="0" fillId="4" borderId="0" xfId="0" applyFill="1" applyBorder="1" applyAlignment="1">
      <alignment vertical="center" wrapText="1"/>
    </xf>
    <xf numFmtId="165" fontId="2" fillId="4" borderId="3" xfId="0" applyNumberFormat="1" applyFont="1" applyFill="1" applyBorder="1" applyAlignment="1">
      <alignment horizontal="justify" vertical="center"/>
    </xf>
    <xf numFmtId="0" fontId="16" fillId="4" borderId="0" xfId="0" applyFont="1" applyFill="1" applyBorder="1" applyAlignment="1">
      <alignment vertical="center" wrapText="1"/>
    </xf>
    <xf numFmtId="0" fontId="1" fillId="4" borderId="0" xfId="0" applyFont="1" applyFill="1" applyBorder="1" applyAlignment="1">
      <alignment vertical="center"/>
    </xf>
    <xf numFmtId="165" fontId="2" fillId="4" borderId="2" xfId="0" applyNumberFormat="1" applyFont="1" applyFill="1" applyBorder="1" applyAlignment="1">
      <alignment horizontal="justify" vertical="center"/>
    </xf>
    <xf numFmtId="0" fontId="2" fillId="4" borderId="104" xfId="0" applyFont="1" applyFill="1" applyBorder="1" applyAlignment="1">
      <alignment horizontal="center" vertical="center"/>
    </xf>
    <xf numFmtId="0" fontId="2" fillId="4" borderId="107" xfId="0" applyFont="1" applyFill="1" applyBorder="1" applyAlignment="1">
      <alignment horizontal="justify" vertical="center"/>
    </xf>
    <xf numFmtId="165" fontId="2" fillId="4" borderId="107" xfId="0" applyNumberFormat="1" applyFont="1" applyFill="1" applyBorder="1" applyAlignment="1">
      <alignment horizontal="justify" vertical="center"/>
    </xf>
    <xf numFmtId="0" fontId="1" fillId="4" borderId="0" xfId="0" applyFont="1" applyFill="1" applyBorder="1" applyAlignment="1">
      <alignment horizontal="center" vertical="center" wrapText="1"/>
    </xf>
    <xf numFmtId="0" fontId="2" fillId="4" borderId="0" xfId="0" applyFont="1" applyFill="1" applyBorder="1" applyAlignment="1">
      <alignment horizontal="left" vertical="center" wrapText="1"/>
    </xf>
    <xf numFmtId="0" fontId="0" fillId="4" borderId="0" xfId="0" applyFill="1" applyBorder="1" applyAlignment="1">
      <alignment horizontal="center" vertical="center" wrapText="1"/>
    </xf>
    <xf numFmtId="0" fontId="8" fillId="4" borderId="0" xfId="0" applyFont="1" applyFill="1" applyBorder="1" applyAlignment="1">
      <alignment horizontal="center" vertical="center" wrapText="1"/>
    </xf>
    <xf numFmtId="0" fontId="0" fillId="4" borderId="0" xfId="0" applyFill="1" applyBorder="1" applyAlignment="1">
      <alignment horizontal="center" vertical="center"/>
    </xf>
    <xf numFmtId="4" fontId="0" fillId="4" borderId="0" xfId="0" applyNumberFormat="1" applyFill="1" applyBorder="1" applyAlignment="1">
      <alignment vertical="center"/>
    </xf>
    <xf numFmtId="0" fontId="1" fillId="4" borderId="0" xfId="0" applyFont="1" applyFill="1" applyAlignment="1">
      <alignment vertical="center"/>
    </xf>
    <xf numFmtId="0" fontId="0" fillId="4" borderId="0" xfId="0" applyFill="1" applyAlignment="1">
      <alignment horizontal="center" vertical="center"/>
    </xf>
    <xf numFmtId="0" fontId="2" fillId="0" borderId="3" xfId="0" applyFont="1" applyBorder="1" applyAlignment="1">
      <alignment horizontal="center" vertical="center" wrapText="1"/>
    </xf>
    <xf numFmtId="0" fontId="5" fillId="0" borderId="2" xfId="1" applyFont="1" applyFill="1" applyBorder="1" applyAlignment="1">
      <alignment horizontal="center" vertical="center" wrapText="1"/>
    </xf>
    <xf numFmtId="0" fontId="5" fillId="0" borderId="119" xfId="1" applyFont="1" applyFill="1" applyBorder="1" applyAlignment="1">
      <alignment horizontal="center" vertical="center" wrapText="1"/>
    </xf>
    <xf numFmtId="0" fontId="5" fillId="0" borderId="8" xfId="1" applyFont="1" applyFill="1" applyBorder="1" applyAlignment="1">
      <alignment horizontal="center" vertical="center" wrapText="1"/>
    </xf>
    <xf numFmtId="0" fontId="5" fillId="0" borderId="69" xfId="0" applyFont="1" applyBorder="1" applyAlignment="1">
      <alignment horizontal="center" vertical="center" wrapText="1"/>
    </xf>
    <xf numFmtId="0" fontId="19" fillId="0" borderId="49" xfId="0" applyFont="1" applyBorder="1" applyAlignment="1">
      <alignment horizontal="center" vertical="top" wrapText="1"/>
    </xf>
    <xf numFmtId="49" fontId="5" fillId="0" borderId="2" xfId="1" applyNumberFormat="1" applyFont="1" applyFill="1" applyBorder="1" applyAlignment="1">
      <alignment horizontal="center" vertical="center" wrapText="1"/>
    </xf>
    <xf numFmtId="166" fontId="19" fillId="0" borderId="122" xfId="1" applyNumberFormat="1" applyFont="1" applyFill="1" applyBorder="1" applyAlignment="1">
      <alignment horizontal="center" vertical="center"/>
    </xf>
    <xf numFmtId="0" fontId="5" fillId="0" borderId="3" xfId="0" applyFont="1" applyBorder="1" applyAlignment="1">
      <alignment horizontal="center" vertical="center" wrapText="1"/>
    </xf>
    <xf numFmtId="0" fontId="5" fillId="0" borderId="65" xfId="0" applyFont="1" applyBorder="1" applyAlignment="1">
      <alignment horizontal="center" vertical="center" wrapText="1"/>
    </xf>
    <xf numFmtId="0" fontId="19" fillId="0" borderId="49" xfId="0" applyFont="1" applyBorder="1" applyAlignment="1">
      <alignment horizontal="center" vertical="center" wrapText="1"/>
    </xf>
    <xf numFmtId="0" fontId="5" fillId="0" borderId="39" xfId="0" applyFont="1" applyBorder="1" applyAlignment="1">
      <alignment horizontal="center" vertical="center" wrapText="1"/>
    </xf>
    <xf numFmtId="0" fontId="5" fillId="0" borderId="40" xfId="0" applyFont="1" applyBorder="1" applyAlignment="1">
      <alignment horizontal="center" vertical="center" wrapText="1"/>
    </xf>
    <xf numFmtId="2" fontId="19" fillId="0" borderId="20" xfId="1" applyNumberFormat="1" applyFont="1" applyFill="1" applyBorder="1" applyAlignment="1">
      <alignment horizontal="center" vertical="top"/>
    </xf>
    <xf numFmtId="2" fontId="19" fillId="0" borderId="99" xfId="1" applyNumberFormat="1" applyFont="1" applyFill="1" applyBorder="1" applyAlignment="1">
      <alignment horizontal="center" vertical="top"/>
    </xf>
    <xf numFmtId="0" fontId="0" fillId="0" borderId="3" xfId="0" applyBorder="1" applyAlignment="1">
      <alignment horizontal="center" vertical="center" wrapText="1"/>
    </xf>
    <xf numFmtId="0" fontId="2" fillId="4" borderId="44" xfId="0" applyFont="1" applyFill="1" applyBorder="1" applyAlignment="1">
      <alignment horizontal="justify" vertical="center" wrapText="1"/>
    </xf>
    <xf numFmtId="0" fontId="19" fillId="0" borderId="10" xfId="0" applyFont="1" applyBorder="1" applyAlignment="1">
      <alignment horizontal="center" vertical="center" wrapText="1"/>
    </xf>
    <xf numFmtId="0" fontId="0" fillId="0" borderId="44" xfId="0" applyBorder="1" applyAlignment="1">
      <alignment horizontal="center" vertical="top" wrapText="1"/>
    </xf>
    <xf numFmtId="0" fontId="0" fillId="0" borderId="126" xfId="0" applyBorder="1" applyAlignment="1">
      <alignment horizontal="center" vertical="center" wrapText="1"/>
    </xf>
    <xf numFmtId="0" fontId="0" fillId="0" borderId="128" xfId="0" applyBorder="1" applyAlignment="1">
      <alignment horizontal="center" vertical="center" wrapText="1"/>
    </xf>
    <xf numFmtId="49" fontId="5" fillId="0" borderId="10" xfId="1" applyNumberFormat="1" applyFont="1" applyFill="1" applyBorder="1" applyAlignment="1">
      <alignment horizontal="center" vertical="center" wrapText="1"/>
    </xf>
    <xf numFmtId="0" fontId="28" fillId="0" borderId="123" xfId="1" applyFont="1" applyFill="1" applyBorder="1" applyAlignment="1">
      <alignment horizontal="left" vertical="center" wrapText="1"/>
    </xf>
    <xf numFmtId="166" fontId="19" fillId="0" borderId="131" xfId="1" applyNumberFormat="1" applyFont="1" applyFill="1" applyBorder="1" applyAlignment="1">
      <alignment horizontal="center" vertical="center"/>
    </xf>
    <xf numFmtId="166" fontId="19" fillId="0" borderId="132" xfId="1" applyNumberFormat="1" applyFont="1" applyFill="1" applyBorder="1" applyAlignment="1">
      <alignment horizontal="center" vertical="center"/>
    </xf>
    <xf numFmtId="0" fontId="0" fillId="0" borderId="44" xfId="0" applyBorder="1" applyAlignment="1">
      <alignment horizontal="center" vertical="center" wrapText="1"/>
    </xf>
    <xf numFmtId="0" fontId="5" fillId="0" borderId="39" xfId="0" applyFont="1" applyBorder="1" applyAlignment="1">
      <alignment horizontal="center" vertical="center" wrapText="1"/>
    </xf>
    <xf numFmtId="0" fontId="5" fillId="0" borderId="2" xfId="1" applyFont="1" applyFill="1" applyBorder="1" applyAlignment="1">
      <alignment horizontal="center" vertical="center" wrapText="1"/>
    </xf>
    <xf numFmtId="0" fontId="5" fillId="0" borderId="3" xfId="0" applyFont="1" applyBorder="1" applyAlignment="1">
      <alignment horizontal="center" vertical="center" wrapText="1"/>
    </xf>
    <xf numFmtId="0" fontId="5" fillId="0" borderId="65" xfId="0" applyFont="1" applyBorder="1" applyAlignment="1">
      <alignment horizontal="center" vertical="center" wrapText="1"/>
    </xf>
    <xf numFmtId="0" fontId="0" fillId="0" borderId="51" xfId="0" applyBorder="1" applyAlignment="1">
      <alignment horizontal="center" vertical="top" wrapText="1"/>
    </xf>
    <xf numFmtId="165" fontId="9" fillId="0" borderId="39" xfId="0" applyNumberFormat="1" applyFont="1" applyBorder="1" applyAlignment="1">
      <alignment horizontal="center" vertical="center" wrapText="1"/>
    </xf>
    <xf numFmtId="166" fontId="0" fillId="0" borderId="129" xfId="0" applyNumberFormat="1" applyBorder="1" applyAlignment="1">
      <alignment horizontal="center" vertical="center"/>
    </xf>
    <xf numFmtId="166" fontId="19" fillId="0" borderId="133" xfId="1" applyNumberFormat="1" applyFont="1" applyFill="1" applyBorder="1" applyAlignment="1">
      <alignment horizontal="center" vertical="center"/>
    </xf>
    <xf numFmtId="0" fontId="2" fillId="4" borderId="2" xfId="0" applyFont="1" applyFill="1" applyBorder="1" applyAlignment="1">
      <alignment horizontal="center" vertical="center" wrapText="1"/>
    </xf>
    <xf numFmtId="0" fontId="2" fillId="4" borderId="104" xfId="0" applyFont="1" applyFill="1" applyBorder="1" applyAlignment="1">
      <alignment horizontal="justify" vertical="center" wrapText="1"/>
    </xf>
    <xf numFmtId="0" fontId="2" fillId="0" borderId="2" xfId="0" applyFont="1" applyBorder="1" applyAlignment="1">
      <alignment horizontal="center" vertical="center" wrapText="1"/>
    </xf>
    <xf numFmtId="0" fontId="5" fillId="0" borderId="3" xfId="0" applyFont="1" applyBorder="1" applyAlignment="1">
      <alignment horizontal="center" vertical="center" wrapText="1"/>
    </xf>
    <xf numFmtId="0" fontId="5" fillId="0" borderId="65" xfId="0" applyFont="1" applyBorder="1" applyAlignment="1">
      <alignment horizontal="center" vertical="center" wrapText="1"/>
    </xf>
    <xf numFmtId="0" fontId="10" fillId="0" borderId="2" xfId="0" applyFont="1" applyBorder="1" applyAlignment="1">
      <alignment horizontal="center" vertical="center" wrapText="1"/>
    </xf>
    <xf numFmtId="0" fontId="5" fillId="0" borderId="39" xfId="0" applyFont="1" applyBorder="1" applyAlignment="1">
      <alignment horizontal="center" vertical="center" wrapText="1"/>
    </xf>
    <xf numFmtId="0" fontId="5" fillId="0" borderId="2" xfId="1" applyFont="1" applyFill="1" applyBorder="1" applyAlignment="1">
      <alignment horizontal="center" vertical="center" wrapText="1"/>
    </xf>
    <xf numFmtId="0" fontId="7" fillId="0" borderId="2" xfId="0" applyFont="1" applyBorder="1" applyAlignment="1">
      <alignment horizontal="center" vertical="center" wrapText="1"/>
    </xf>
    <xf numFmtId="0" fontId="7" fillId="0" borderId="2" xfId="0" applyFont="1" applyBorder="1" applyAlignment="1">
      <alignment horizontal="left" vertical="center" wrapText="1"/>
    </xf>
    <xf numFmtId="0" fontId="2" fillId="5" borderId="104" xfId="0" applyFont="1" applyFill="1" applyBorder="1" applyAlignment="1">
      <alignment vertical="center" wrapText="1"/>
    </xf>
    <xf numFmtId="0" fontId="7" fillId="0" borderId="104" xfId="0" applyFont="1" applyBorder="1" applyAlignment="1">
      <alignment vertical="center" wrapText="1"/>
    </xf>
    <xf numFmtId="0" fontId="9" fillId="0" borderId="104" xfId="0" applyFont="1" applyBorder="1" applyAlignment="1">
      <alignment vertical="center" wrapText="1"/>
    </xf>
    <xf numFmtId="0" fontId="1" fillId="4" borderId="103" xfId="0" applyFont="1" applyFill="1" applyBorder="1" applyAlignment="1">
      <alignment horizontal="justify" vertical="top"/>
    </xf>
    <xf numFmtId="0" fontId="2" fillId="4" borderId="104" xfId="0" applyFont="1" applyFill="1" applyBorder="1" applyAlignment="1">
      <alignment horizontal="justify" vertical="top" wrapText="1"/>
    </xf>
    <xf numFmtId="165" fontId="2" fillId="4" borderId="104" xfId="0" applyNumberFormat="1" applyFont="1" applyFill="1" applyBorder="1" applyAlignment="1">
      <alignment horizontal="center" vertical="top"/>
    </xf>
    <xf numFmtId="0" fontId="0" fillId="4" borderId="107" xfId="0" applyFill="1" applyBorder="1" applyAlignment="1">
      <alignment horizontal="justify" vertical="top"/>
    </xf>
    <xf numFmtId="165" fontId="2" fillId="4" borderId="107" xfId="0" applyNumberFormat="1" applyFont="1" applyFill="1" applyBorder="1" applyAlignment="1">
      <alignment horizontal="center" vertical="top"/>
    </xf>
    <xf numFmtId="0" fontId="2" fillId="0" borderId="2" xfId="0" applyFont="1" applyBorder="1" applyAlignment="1">
      <alignment horizontal="center" vertical="center" wrapText="1"/>
    </xf>
    <xf numFmtId="0" fontId="7" fillId="0" borderId="2" xfId="0" applyFont="1" applyBorder="1" applyAlignment="1">
      <alignment horizontal="center" vertical="center" wrapText="1"/>
    </xf>
    <xf numFmtId="0" fontId="2" fillId="0" borderId="2" xfId="0" applyFont="1" applyBorder="1" applyAlignment="1">
      <alignment horizontal="center" vertical="center" wrapText="1"/>
    </xf>
    <xf numFmtId="0" fontId="1" fillId="4" borderId="41" xfId="0" applyFont="1" applyFill="1" applyBorder="1" applyAlignment="1">
      <alignment horizontal="justify" vertical="center"/>
    </xf>
    <xf numFmtId="0" fontId="12" fillId="4" borderId="5" xfId="0" applyFont="1" applyFill="1" applyBorder="1" applyAlignment="1">
      <alignment horizontal="left" vertical="center" wrapText="1"/>
    </xf>
    <xf numFmtId="0" fontId="2" fillId="4" borderId="5" xfId="0" applyFont="1" applyFill="1" applyBorder="1" applyAlignment="1">
      <alignment horizontal="left" vertical="center" wrapText="1"/>
    </xf>
    <xf numFmtId="166" fontId="2" fillId="4" borderId="44" xfId="0" applyNumberFormat="1" applyFont="1" applyFill="1" applyBorder="1" applyAlignment="1">
      <alignment horizontal="center" vertical="center" wrapText="1"/>
    </xf>
    <xf numFmtId="166" fontId="2" fillId="0" borderId="44" xfId="0" applyNumberFormat="1" applyFont="1" applyBorder="1" applyAlignment="1">
      <alignment horizontal="center" vertical="center" wrapText="1"/>
    </xf>
    <xf numFmtId="166" fontId="2" fillId="4" borderId="39" xfId="0" applyNumberFormat="1" applyFont="1" applyFill="1" applyBorder="1" applyAlignment="1">
      <alignment horizontal="center" vertical="center" wrapText="1"/>
    </xf>
    <xf numFmtId="166" fontId="2" fillId="0" borderId="39" xfId="0" applyNumberFormat="1" applyFont="1" applyBorder="1" applyAlignment="1">
      <alignment horizontal="center" vertical="center" wrapText="1"/>
    </xf>
    <xf numFmtId="165" fontId="2" fillId="4" borderId="97" xfId="0" applyNumberFormat="1" applyFont="1" applyFill="1" applyBorder="1" applyAlignment="1">
      <alignment horizontal="justify" vertical="center"/>
    </xf>
    <xf numFmtId="0" fontId="30" fillId="0" borderId="2" xfId="0" applyFont="1" applyBorder="1" applyAlignment="1">
      <alignment horizontal="center" vertical="center" wrapText="1"/>
    </xf>
    <xf numFmtId="165" fontId="19" fillId="4" borderId="3" xfId="1" applyNumberFormat="1" applyFont="1" applyFill="1" applyBorder="1" applyAlignment="1">
      <alignment horizontal="center" vertical="center" wrapText="1"/>
    </xf>
    <xf numFmtId="165" fontId="10" fillId="4" borderId="4" xfId="0" applyNumberFormat="1" applyFont="1" applyFill="1" applyBorder="1" applyAlignment="1">
      <alignment horizontal="center" vertical="center" wrapText="1"/>
    </xf>
    <xf numFmtId="0" fontId="10" fillId="4" borderId="2" xfId="0" applyFont="1" applyFill="1" applyBorder="1" applyAlignment="1">
      <alignment horizontal="center" vertical="center" wrapText="1"/>
    </xf>
    <xf numFmtId="0" fontId="10" fillId="4" borderId="4" xfId="0" applyFont="1" applyFill="1" applyBorder="1" applyAlignment="1">
      <alignment horizontal="justify" vertical="center" wrapText="1"/>
    </xf>
    <xf numFmtId="165" fontId="10" fillId="4" borderId="2" xfId="0" applyNumberFormat="1" applyFont="1" applyFill="1" applyBorder="1" applyAlignment="1">
      <alignment horizontal="center" vertical="center" wrapText="1"/>
    </xf>
    <xf numFmtId="0" fontId="0" fillId="0" borderId="0" xfId="0" applyBorder="1" applyAlignment="1">
      <alignment vertical="center" wrapText="1"/>
    </xf>
    <xf numFmtId="0" fontId="7" fillId="4" borderId="4" xfId="0" applyFont="1" applyFill="1" applyBorder="1" applyAlignment="1">
      <alignment horizontal="center" vertical="center"/>
    </xf>
    <xf numFmtId="0" fontId="2" fillId="4" borderId="2" xfId="0" applyFont="1" applyFill="1" applyBorder="1" applyAlignment="1">
      <alignment horizontal="center" vertical="center" wrapText="1"/>
    </xf>
    <xf numFmtId="0" fontId="2" fillId="4" borderId="2" xfId="0" applyFont="1" applyFill="1" applyBorder="1" applyAlignment="1">
      <alignment horizontal="justify" vertical="center" wrapText="1"/>
    </xf>
    <xf numFmtId="165" fontId="2" fillId="4" borderId="2" xfId="0" applyNumberFormat="1" applyFont="1" applyFill="1" applyBorder="1" applyAlignment="1">
      <alignment horizontal="center" vertical="center"/>
    </xf>
    <xf numFmtId="0" fontId="21" fillId="4" borderId="3" xfId="0" applyFont="1" applyFill="1" applyBorder="1" applyAlignment="1">
      <alignment horizontal="center" vertical="center" wrapText="1"/>
    </xf>
    <xf numFmtId="0" fontId="10" fillId="0" borderId="5" xfId="0" applyFont="1" applyBorder="1" applyAlignment="1">
      <alignment horizontal="center" vertical="center" wrapText="1"/>
    </xf>
    <xf numFmtId="0" fontId="41" fillId="0" borderId="0" xfId="0" applyFont="1" applyAlignment="1">
      <alignment horizontal="center" vertical="center" wrapText="1"/>
    </xf>
    <xf numFmtId="0" fontId="8" fillId="0" borderId="0" xfId="0" applyFont="1" applyAlignment="1">
      <alignment horizontal="center" vertical="center" wrapText="1"/>
    </xf>
    <xf numFmtId="0" fontId="9" fillId="4" borderId="2" xfId="0" applyFont="1" applyFill="1" applyBorder="1" applyAlignment="1">
      <alignment horizontal="left" vertical="center" wrapText="1"/>
    </xf>
    <xf numFmtId="0" fontId="10" fillId="4" borderId="4" xfId="0" applyFont="1" applyFill="1" applyBorder="1" applyAlignment="1">
      <alignment vertical="center" wrapText="1"/>
    </xf>
    <xf numFmtId="2" fontId="10" fillId="4" borderId="2" xfId="0" applyNumberFormat="1" applyFont="1" applyFill="1" applyBorder="1" applyAlignment="1">
      <alignment horizontal="center" vertical="center" wrapText="1"/>
    </xf>
    <xf numFmtId="1" fontId="19" fillId="4" borderId="2" xfId="0" applyNumberFormat="1" applyFont="1" applyFill="1" applyBorder="1" applyAlignment="1">
      <alignment horizontal="center" vertical="center"/>
    </xf>
    <xf numFmtId="0" fontId="2" fillId="0" borderId="2" xfId="0" applyFont="1" applyBorder="1" applyAlignment="1">
      <alignment horizontal="center" vertical="center" wrapText="1"/>
    </xf>
    <xf numFmtId="0" fontId="2" fillId="0" borderId="3" xfId="0" applyFont="1" applyBorder="1" applyAlignment="1">
      <alignment horizontal="center" vertical="center" wrapText="1"/>
    </xf>
    <xf numFmtId="0" fontId="0" fillId="0" borderId="0" xfId="0" applyBorder="1" applyAlignment="1">
      <alignment vertical="center" wrapText="1"/>
    </xf>
    <xf numFmtId="0" fontId="2" fillId="4" borderId="2" xfId="0" applyFont="1" applyFill="1" applyBorder="1" applyAlignment="1">
      <alignment horizontal="center" vertical="center" wrapText="1"/>
    </xf>
    <xf numFmtId="0" fontId="2" fillId="4" borderId="37" xfId="0" applyFont="1" applyFill="1" applyBorder="1" applyAlignment="1">
      <alignment horizontal="center" vertical="center" wrapText="1"/>
    </xf>
    <xf numFmtId="9" fontId="19" fillId="0" borderId="4" xfId="0" applyNumberFormat="1" applyFont="1" applyBorder="1" applyAlignment="1">
      <alignment horizontal="center" vertical="top" wrapText="1"/>
    </xf>
    <xf numFmtId="0" fontId="5" fillId="0" borderId="3" xfId="1" applyFont="1" applyFill="1" applyBorder="1" applyAlignment="1">
      <alignment horizontal="center" vertical="center" wrapText="1"/>
    </xf>
    <xf numFmtId="0" fontId="28" fillId="0" borderId="4" xfId="1" applyFont="1" applyFill="1" applyBorder="1" applyAlignment="1">
      <alignment horizontal="left" vertical="center" wrapText="1"/>
    </xf>
    <xf numFmtId="0" fontId="2" fillId="0" borderId="2" xfId="0" applyFont="1" applyBorder="1" applyAlignment="1">
      <alignment horizontal="left" vertical="top" wrapText="1"/>
    </xf>
    <xf numFmtId="0" fontId="2" fillId="4" borderId="2" xfId="0" applyFont="1" applyFill="1" applyBorder="1" applyAlignment="1">
      <alignment horizontal="left" vertical="top" wrapText="1"/>
    </xf>
    <xf numFmtId="0" fontId="2" fillId="0" borderId="3" xfId="0" applyFont="1" applyBorder="1" applyAlignment="1">
      <alignment horizontal="left" vertical="top" wrapText="1"/>
    </xf>
    <xf numFmtId="0" fontId="15" fillId="0" borderId="2" xfId="0" applyFont="1" applyBorder="1" applyAlignment="1">
      <alignment horizontal="left" vertical="center" wrapText="1"/>
    </xf>
    <xf numFmtId="0" fontId="21" fillId="4" borderId="4" xfId="0" applyFont="1" applyFill="1" applyBorder="1" applyAlignment="1">
      <alignment horizontal="center" vertical="center" wrapText="1"/>
    </xf>
    <xf numFmtId="0" fontId="15" fillId="0" borderId="2" xfId="0" applyFont="1" applyBorder="1" applyAlignment="1">
      <alignment horizontal="left" vertical="top" wrapText="1"/>
    </xf>
    <xf numFmtId="0" fontId="2" fillId="4" borderId="38" xfId="0" applyFont="1" applyFill="1" applyBorder="1" applyAlignment="1">
      <alignment horizontal="left" vertical="top" wrapText="1"/>
    </xf>
    <xf numFmtId="0" fontId="2" fillId="4" borderId="39" xfId="0" applyFont="1" applyFill="1" applyBorder="1" applyAlignment="1">
      <alignment horizontal="left" vertical="top" wrapText="1"/>
    </xf>
    <xf numFmtId="0" fontId="2" fillId="4" borderId="39" xfId="0" applyFont="1" applyFill="1" applyBorder="1" applyAlignment="1">
      <alignment horizontal="justify" vertical="top" wrapText="1"/>
    </xf>
    <xf numFmtId="0" fontId="2" fillId="4" borderId="4" xfId="0" applyFont="1" applyFill="1" applyBorder="1" applyAlignment="1">
      <alignment horizontal="justify" vertical="top" wrapText="1"/>
    </xf>
    <xf numFmtId="0" fontId="2" fillId="4" borderId="2" xfId="0" applyFont="1" applyFill="1" applyBorder="1" applyAlignment="1">
      <alignment horizontal="justify" vertical="top" wrapText="1"/>
    </xf>
    <xf numFmtId="0" fontId="2" fillId="4" borderId="134" xfId="0" applyFont="1" applyFill="1" applyBorder="1" applyAlignment="1">
      <alignment horizontal="center" vertical="center" wrapText="1"/>
    </xf>
    <xf numFmtId="0" fontId="2" fillId="4" borderId="135" xfId="0" applyFont="1" applyFill="1" applyBorder="1" applyAlignment="1">
      <alignment horizontal="center" vertical="center" wrapText="1"/>
    </xf>
    <xf numFmtId="0" fontId="2" fillId="4" borderId="25" xfId="0" applyFont="1" applyFill="1" applyBorder="1" applyAlignment="1">
      <alignment horizontal="left" vertical="top" wrapText="1"/>
    </xf>
    <xf numFmtId="0" fontId="7" fillId="4" borderId="13" xfId="0" applyFont="1" applyFill="1" applyBorder="1" applyAlignment="1">
      <alignment horizontal="left" vertical="top" wrapText="1"/>
    </xf>
    <xf numFmtId="0" fontId="2" fillId="4" borderId="13" xfId="0" applyFont="1" applyFill="1" applyBorder="1" applyAlignment="1">
      <alignment horizontal="left" vertical="top" wrapText="1"/>
    </xf>
    <xf numFmtId="0" fontId="2" fillId="0" borderId="2" xfId="0" applyFont="1" applyBorder="1" applyAlignment="1">
      <alignment horizontal="center" vertical="center" wrapText="1"/>
    </xf>
    <xf numFmtId="0" fontId="2" fillId="0" borderId="4" xfId="0" applyFont="1" applyBorder="1" applyAlignment="1">
      <alignment horizontal="center" vertical="center"/>
    </xf>
    <xf numFmtId="0" fontId="21" fillId="0" borderId="3" xfId="0" applyFont="1" applyBorder="1" applyAlignment="1">
      <alignment vertical="center" wrapText="1"/>
    </xf>
    <xf numFmtId="166" fontId="1" fillId="4" borderId="39" xfId="0" applyNumberFormat="1" applyFont="1" applyFill="1" applyBorder="1" applyAlignment="1">
      <alignment horizontal="center" vertical="center" wrapText="1"/>
    </xf>
    <xf numFmtId="166" fontId="2" fillId="4" borderId="27" xfId="0" applyNumberFormat="1" applyFont="1" applyFill="1" applyBorder="1" applyAlignment="1">
      <alignment horizontal="center" vertical="center" wrapText="1"/>
    </xf>
    <xf numFmtId="0" fontId="7" fillId="4" borderId="39" xfId="0" applyFont="1" applyFill="1" applyBorder="1" applyAlignment="1">
      <alignment horizontal="center" vertical="center" wrapText="1"/>
    </xf>
    <xf numFmtId="0" fontId="7" fillId="4" borderId="44" xfId="0" applyFont="1" applyFill="1" applyBorder="1" applyAlignment="1">
      <alignment horizontal="center" vertical="center" wrapText="1"/>
    </xf>
    <xf numFmtId="0" fontId="7" fillId="4" borderId="39" xfId="0" applyFont="1" applyFill="1" applyBorder="1" applyAlignment="1">
      <alignment vertical="center" wrapText="1"/>
    </xf>
    <xf numFmtId="0" fontId="2" fillId="4" borderId="44" xfId="0" applyFont="1" applyFill="1" applyBorder="1" applyAlignment="1">
      <alignment vertical="center" wrapText="1"/>
    </xf>
    <xf numFmtId="0" fontId="15" fillId="4" borderId="44" xfId="0" applyFont="1" applyFill="1" applyBorder="1" applyAlignment="1">
      <alignment horizontal="center" vertical="center" wrapText="1"/>
    </xf>
    <xf numFmtId="0" fontId="2" fillId="4" borderId="104" xfId="0" applyFont="1" applyFill="1" applyBorder="1" applyAlignment="1">
      <alignment vertical="center" wrapText="1"/>
    </xf>
    <xf numFmtId="0" fontId="2" fillId="4" borderId="39" xfId="0" applyFont="1" applyFill="1" applyBorder="1" applyAlignment="1">
      <alignment vertical="center" wrapText="1"/>
    </xf>
    <xf numFmtId="0" fontId="15" fillId="4" borderId="44" xfId="0" applyFont="1" applyFill="1" applyBorder="1" applyAlignment="1">
      <alignment vertical="center" wrapText="1"/>
    </xf>
    <xf numFmtId="49" fontId="7" fillId="0" borderId="2" xfId="0" applyNumberFormat="1" applyFont="1" applyBorder="1" applyAlignment="1">
      <alignment horizontal="center" vertical="center" wrapText="1"/>
    </xf>
    <xf numFmtId="0" fontId="24" fillId="4" borderId="2" xfId="1" applyFont="1" applyFill="1" applyBorder="1" applyAlignment="1">
      <alignment wrapText="1"/>
    </xf>
    <xf numFmtId="0" fontId="24" fillId="4" borderId="103" xfId="1" applyFont="1" applyFill="1" applyBorder="1" applyAlignment="1">
      <alignment horizontal="justify" wrapText="1"/>
    </xf>
    <xf numFmtId="0" fontId="5" fillId="4" borderId="65" xfId="0" applyFont="1" applyFill="1" applyBorder="1" applyAlignment="1">
      <alignment horizontal="center" vertical="center" wrapText="1"/>
    </xf>
    <xf numFmtId="0" fontId="5" fillId="4" borderId="49" xfId="0" applyFont="1" applyFill="1" applyBorder="1" applyAlignment="1">
      <alignment horizontal="center" vertical="top" wrapText="1"/>
    </xf>
    <xf numFmtId="0" fontId="31" fillId="4" borderId="44" xfId="0" applyFont="1" applyFill="1" applyBorder="1" applyAlignment="1">
      <alignment horizontal="center" vertical="top" wrapText="1"/>
    </xf>
    <xf numFmtId="0" fontId="5" fillId="4" borderId="4" xfId="0" applyFont="1" applyFill="1" applyBorder="1" applyAlignment="1">
      <alignment horizontal="center" vertical="top" wrapText="1"/>
    </xf>
    <xf numFmtId="0" fontId="24" fillId="4" borderId="1" xfId="1" applyFont="1" applyFill="1" applyBorder="1" applyAlignment="1">
      <alignment horizontal="center" wrapText="1"/>
    </xf>
    <xf numFmtId="0" fontId="24" fillId="4" borderId="90" xfId="1" applyFont="1" applyFill="1" applyBorder="1" applyAlignment="1">
      <alignment horizontal="center" wrapText="1"/>
    </xf>
    <xf numFmtId="0" fontId="28" fillId="4" borderId="2" xfId="1" applyFont="1" applyFill="1" applyBorder="1" applyAlignment="1">
      <alignment wrapText="1"/>
    </xf>
    <xf numFmtId="166" fontId="19" fillId="4" borderId="10" xfId="1" applyNumberFormat="1" applyFont="1" applyFill="1" applyBorder="1" applyAlignment="1">
      <alignment horizontal="center" vertical="center" wrapText="1"/>
    </xf>
    <xf numFmtId="166" fontId="0" fillId="4" borderId="2" xfId="0" applyNumberFormat="1" applyFill="1" applyBorder="1" applyAlignment="1">
      <alignment horizontal="center" vertical="center" wrapText="1"/>
    </xf>
    <xf numFmtId="166" fontId="19" fillId="4" borderId="13" xfId="1" applyNumberFormat="1" applyFont="1" applyFill="1" applyBorder="1" applyAlignment="1">
      <alignment horizontal="center" vertical="center" wrapText="1"/>
    </xf>
    <xf numFmtId="166" fontId="19" fillId="4" borderId="2" xfId="1" applyNumberFormat="1" applyFont="1" applyFill="1" applyBorder="1" applyAlignment="1">
      <alignment horizontal="center" vertical="center" wrapText="1"/>
    </xf>
    <xf numFmtId="166" fontId="19" fillId="4" borderId="111" xfId="1" applyNumberFormat="1" applyFont="1" applyFill="1" applyBorder="1" applyAlignment="1">
      <alignment horizontal="center" vertical="center"/>
    </xf>
    <xf numFmtId="0" fontId="28" fillId="4" borderId="44" xfId="1" applyFont="1" applyFill="1" applyBorder="1" applyAlignment="1">
      <alignment wrapText="1"/>
    </xf>
    <xf numFmtId="166" fontId="19" fillId="4" borderId="49" xfId="1" applyNumberFormat="1" applyFont="1" applyFill="1" applyBorder="1" applyAlignment="1">
      <alignment horizontal="center" vertical="center"/>
    </xf>
    <xf numFmtId="166" fontId="19" fillId="4" borderId="112" xfId="1" applyNumberFormat="1" applyFont="1" applyFill="1" applyBorder="1" applyAlignment="1">
      <alignment horizontal="center" vertical="center"/>
    </xf>
    <xf numFmtId="0" fontId="5" fillId="4" borderId="39" xfId="1" applyFont="1" applyFill="1" applyBorder="1" applyAlignment="1">
      <alignment horizontal="center" wrapText="1"/>
    </xf>
    <xf numFmtId="0" fontId="5" fillId="4" borderId="39" xfId="0" applyFont="1" applyFill="1" applyBorder="1" applyAlignment="1">
      <alignment horizontal="center" vertical="center" wrapText="1"/>
    </xf>
    <xf numFmtId="0" fontId="0" fillId="4" borderId="2" xfId="0" applyFont="1" applyFill="1" applyBorder="1" applyAlignment="1">
      <alignment horizontal="center" vertical="center" wrapText="1"/>
    </xf>
    <xf numFmtId="0" fontId="0" fillId="4" borderId="2" xfId="0" applyFill="1" applyBorder="1" applyAlignment="1">
      <alignment horizontal="center" vertical="center" wrapText="1"/>
    </xf>
    <xf numFmtId="0" fontId="13" fillId="4" borderId="2" xfId="0" applyNumberFormat="1" applyFont="1" applyFill="1" applyBorder="1" applyAlignment="1">
      <alignment horizontal="center" vertical="center" wrapText="1"/>
    </xf>
    <xf numFmtId="166" fontId="5" fillId="4" borderId="2" xfId="0" applyNumberFormat="1" applyFont="1" applyFill="1" applyBorder="1" applyAlignment="1">
      <alignment horizontal="center" vertical="center" wrapText="1"/>
    </xf>
    <xf numFmtId="0" fontId="0" fillId="4" borderId="0" xfId="0" applyFont="1" applyFill="1" applyAlignment="1">
      <alignment horizontal="center" vertical="center"/>
    </xf>
    <xf numFmtId="2" fontId="19" fillId="4" borderId="2" xfId="0" applyNumberFormat="1" applyFont="1" applyFill="1" applyBorder="1" applyAlignment="1">
      <alignment horizontal="center" vertical="center" wrapText="1"/>
    </xf>
    <xf numFmtId="0" fontId="2" fillId="4" borderId="104" xfId="0" applyFont="1" applyFill="1" applyBorder="1" applyAlignment="1">
      <alignment horizontal="justify" vertical="center" wrapText="1"/>
    </xf>
    <xf numFmtId="0" fontId="2" fillId="4" borderId="103" xfId="0" applyFont="1" applyFill="1" applyBorder="1" applyAlignment="1">
      <alignment horizontal="center" vertical="center"/>
    </xf>
    <xf numFmtId="0" fontId="0" fillId="0" borderId="14" xfId="0" applyBorder="1" applyAlignment="1">
      <alignment horizontal="center" vertical="center"/>
    </xf>
    <xf numFmtId="166" fontId="9" fillId="4" borderId="3" xfId="0" applyNumberFormat="1" applyFont="1" applyFill="1" applyBorder="1" applyAlignment="1">
      <alignment horizontal="center" vertical="center" wrapText="1"/>
    </xf>
    <xf numFmtId="166" fontId="9" fillId="4" borderId="2" xfId="0" applyNumberFormat="1" applyFont="1" applyFill="1" applyBorder="1" applyAlignment="1">
      <alignment horizontal="center" vertical="center" wrapText="1"/>
    </xf>
    <xf numFmtId="166" fontId="9" fillId="4" borderId="4" xfId="0" applyNumberFormat="1" applyFont="1" applyFill="1" applyBorder="1" applyAlignment="1">
      <alignment horizontal="center" vertical="center" wrapText="1"/>
    </xf>
    <xf numFmtId="166" fontId="44" fillId="0" borderId="2" xfId="0" applyNumberFormat="1" applyFont="1" applyBorder="1" applyAlignment="1">
      <alignment horizontal="center" vertical="center" wrapText="1"/>
    </xf>
    <xf numFmtId="166" fontId="30" fillId="0" borderId="2" xfId="0" applyNumberFormat="1" applyFont="1" applyBorder="1" applyAlignment="1">
      <alignment horizontal="center" vertical="center" wrapText="1"/>
    </xf>
    <xf numFmtId="166" fontId="10" fillId="4" borderId="2" xfId="0" applyNumberFormat="1" applyFont="1" applyFill="1" applyBorder="1" applyAlignment="1">
      <alignment horizontal="center" vertical="center" wrapText="1"/>
    </xf>
    <xf numFmtId="0" fontId="30" fillId="0" borderId="10" xfId="0" applyFont="1" applyBorder="1" applyAlignment="1">
      <alignment horizontal="center" vertical="center" wrapText="1"/>
    </xf>
    <xf numFmtId="0" fontId="2" fillId="0" borderId="2" xfId="0" applyFont="1" applyBorder="1" applyAlignment="1">
      <alignment horizontal="center" vertical="center" wrapText="1"/>
    </xf>
    <xf numFmtId="0" fontId="10" fillId="0" borderId="39" xfId="0" applyFont="1" applyBorder="1" applyAlignment="1">
      <alignment horizontal="center" vertical="center" wrapText="1"/>
    </xf>
    <xf numFmtId="0" fontId="2" fillId="0" borderId="4" xfId="0" applyFont="1" applyBorder="1" applyAlignment="1">
      <alignment horizontal="center" vertical="center" wrapText="1"/>
    </xf>
    <xf numFmtId="0" fontId="2" fillId="0" borderId="3" xfId="0" applyFont="1" applyBorder="1" applyAlignment="1">
      <alignment horizontal="center" vertical="center" wrapText="1"/>
    </xf>
    <xf numFmtId="165" fontId="2" fillId="0" borderId="2" xfId="0" applyNumberFormat="1" applyFont="1" applyBorder="1" applyAlignment="1">
      <alignment horizontal="center" vertical="center" wrapText="1"/>
    </xf>
    <xf numFmtId="165" fontId="2" fillId="0" borderId="4" xfId="0" applyNumberFormat="1" applyFont="1" applyBorder="1" applyAlignment="1">
      <alignment horizontal="center" vertical="center" wrapText="1"/>
    </xf>
    <xf numFmtId="165" fontId="2" fillId="0" borderId="5" xfId="0" applyNumberFormat="1" applyFont="1" applyBorder="1" applyAlignment="1">
      <alignment horizontal="center" vertical="center" wrapText="1"/>
    </xf>
    <xf numFmtId="165" fontId="2" fillId="0" borderId="3" xfId="0" applyNumberFormat="1" applyFont="1" applyBorder="1" applyAlignment="1">
      <alignment horizontal="center" vertical="center" wrapText="1"/>
    </xf>
    <xf numFmtId="165" fontId="10" fillId="4" borderId="5" xfId="0" applyNumberFormat="1" applyFont="1" applyFill="1" applyBorder="1" applyAlignment="1">
      <alignment horizontal="center" vertical="center" wrapText="1"/>
    </xf>
    <xf numFmtId="0" fontId="7" fillId="0" borderId="2" xfId="0" applyFont="1" applyBorder="1" applyAlignment="1">
      <alignment horizontal="center" vertical="center" wrapText="1"/>
    </xf>
    <xf numFmtId="0" fontId="2" fillId="4" borderId="39" xfId="0" applyFont="1" applyFill="1" applyBorder="1" applyAlignment="1">
      <alignment horizontal="justify" vertical="center" wrapText="1"/>
    </xf>
    <xf numFmtId="0" fontId="2" fillId="4" borderId="44" xfId="0" applyFont="1" applyFill="1" applyBorder="1" applyAlignment="1">
      <alignment horizontal="justify" vertical="center" wrapText="1"/>
    </xf>
    <xf numFmtId="0" fontId="2" fillId="4" borderId="104" xfId="0" applyFont="1" applyFill="1" applyBorder="1" applyAlignment="1">
      <alignment horizontal="justify" vertical="center" wrapText="1"/>
    </xf>
    <xf numFmtId="0" fontId="2" fillId="4" borderId="27" xfId="0" applyFont="1" applyFill="1" applyBorder="1" applyAlignment="1">
      <alignment horizontal="justify" vertical="center" wrapText="1"/>
    </xf>
    <xf numFmtId="0" fontId="42" fillId="0" borderId="2" xfId="0" applyFont="1" applyBorder="1" applyAlignment="1">
      <alignment vertical="center" wrapText="1"/>
    </xf>
    <xf numFmtId="0" fontId="2" fillId="4" borderId="39" xfId="0" applyFont="1" applyFill="1" applyBorder="1" applyAlignment="1">
      <alignment horizontal="center" vertical="center" wrapText="1"/>
    </xf>
    <xf numFmtId="0" fontId="2" fillId="4" borderId="44" xfId="0" applyFont="1" applyFill="1" applyBorder="1" applyAlignment="1">
      <alignment horizontal="center" vertical="center" wrapText="1"/>
    </xf>
    <xf numFmtId="0" fontId="7" fillId="0" borderId="39" xfId="0" applyFont="1" applyBorder="1" applyAlignment="1">
      <alignment horizontal="center" vertical="center" wrapText="1"/>
    </xf>
    <xf numFmtId="165" fontId="7" fillId="0" borderId="39" xfId="0" applyNumberFormat="1" applyFont="1" applyBorder="1" applyAlignment="1">
      <alignment horizontal="center" vertical="center" wrapText="1"/>
    </xf>
    <xf numFmtId="165" fontId="7" fillId="0" borderId="2" xfId="0" applyNumberFormat="1" applyFont="1" applyBorder="1" applyAlignment="1">
      <alignment horizontal="center" vertical="center" wrapText="1"/>
    </xf>
    <xf numFmtId="165" fontId="7" fillId="4" borderId="39" xfId="0" applyNumberFormat="1" applyFont="1" applyFill="1" applyBorder="1" applyAlignment="1">
      <alignment horizontal="center" vertical="center" wrapText="1"/>
    </xf>
    <xf numFmtId="165" fontId="7" fillId="4" borderId="2" xfId="0" applyNumberFormat="1" applyFont="1" applyFill="1" applyBorder="1" applyAlignment="1">
      <alignment horizontal="center" vertical="center" wrapText="1"/>
    </xf>
    <xf numFmtId="0" fontId="2" fillId="0" borderId="39" xfId="0" applyFont="1" applyBorder="1" applyAlignment="1">
      <alignment horizontal="center" vertical="center" wrapText="1"/>
    </xf>
    <xf numFmtId="0" fontId="2" fillId="0" borderId="44" xfId="0" applyFont="1" applyBorder="1" applyAlignment="1">
      <alignment horizontal="center" vertical="center" wrapText="1"/>
    </xf>
    <xf numFmtId="0" fontId="7" fillId="4" borderId="39" xfId="0" applyFont="1" applyFill="1" applyBorder="1" applyAlignment="1">
      <alignment horizontal="justify" vertical="center" wrapText="1"/>
    </xf>
    <xf numFmtId="0" fontId="7" fillId="4" borderId="44" xfId="0" applyFont="1" applyFill="1" applyBorder="1" applyAlignment="1">
      <alignment horizontal="left" vertical="center" wrapText="1"/>
    </xf>
    <xf numFmtId="0" fontId="15" fillId="0" borderId="39" xfId="0" applyFont="1" applyBorder="1" applyAlignment="1">
      <alignment horizontal="center" vertical="center" wrapText="1"/>
    </xf>
    <xf numFmtId="0" fontId="15" fillId="0" borderId="44" xfId="0" applyFont="1" applyBorder="1" applyAlignment="1">
      <alignment horizontal="center" vertical="center" wrapText="1"/>
    </xf>
    <xf numFmtId="0" fontId="10" fillId="0" borderId="38" xfId="0" applyFont="1" applyBorder="1" applyAlignment="1">
      <alignment horizontal="center" vertical="center" wrapText="1"/>
    </xf>
    <xf numFmtId="165" fontId="2" fillId="4" borderId="5" xfId="0" applyNumberFormat="1" applyFont="1" applyFill="1" applyBorder="1" applyAlignment="1">
      <alignment horizontal="center" vertical="center" wrapText="1"/>
    </xf>
    <xf numFmtId="0" fontId="15" fillId="0" borderId="2" xfId="0" applyFont="1" applyBorder="1" applyAlignment="1">
      <alignment horizontal="center" vertical="center" wrapText="1"/>
    </xf>
    <xf numFmtId="0" fontId="21" fillId="0" borderId="39" xfId="0" applyFont="1" applyBorder="1" applyAlignment="1">
      <alignment horizontal="center" vertical="center" wrapText="1"/>
    </xf>
    <xf numFmtId="0" fontId="21" fillId="0" borderId="2" xfId="0" applyFont="1" applyBorder="1" applyAlignment="1">
      <alignment horizontal="center" vertical="center" wrapText="1"/>
    </xf>
    <xf numFmtId="165" fontId="7" fillId="4" borderId="3" xfId="0" applyNumberFormat="1" applyFont="1" applyFill="1" applyBorder="1" applyAlignment="1">
      <alignment horizontal="center" vertical="center" wrapText="1"/>
    </xf>
    <xf numFmtId="0" fontId="15" fillId="0" borderId="2" xfId="0" applyFont="1" applyBorder="1" applyAlignment="1">
      <alignment horizontal="justify" vertical="center" wrapText="1"/>
    </xf>
    <xf numFmtId="165" fontId="2" fillId="0" borderId="27" xfId="0" applyNumberFormat="1" applyFont="1" applyBorder="1" applyAlignment="1">
      <alignment horizontal="center" vertical="center" wrapText="1"/>
    </xf>
    <xf numFmtId="0" fontId="10" fillId="0" borderId="44" xfId="0" applyFont="1" applyBorder="1" applyAlignment="1">
      <alignment horizontal="center" vertical="center" wrapText="1"/>
    </xf>
    <xf numFmtId="0" fontId="2" fillId="4" borderId="104" xfId="0" applyFont="1" applyFill="1" applyBorder="1" applyAlignment="1">
      <alignment horizontal="center" vertical="center" wrapText="1"/>
    </xf>
    <xf numFmtId="0" fontId="15" fillId="0" borderId="3" xfId="0" applyFont="1" applyBorder="1" applyAlignment="1">
      <alignment horizontal="center" vertical="center" wrapText="1"/>
    </xf>
    <xf numFmtId="0" fontId="15" fillId="0" borderId="4" xfId="0" applyFont="1" applyBorder="1" applyAlignment="1">
      <alignment horizontal="center" vertical="center" wrapText="1"/>
    </xf>
    <xf numFmtId="0" fontId="15" fillId="0" borderId="4" xfId="0" applyFont="1" applyBorder="1" applyAlignment="1">
      <alignment horizontal="justify" vertical="center" wrapText="1"/>
    </xf>
    <xf numFmtId="0" fontId="15" fillId="4" borderId="25" xfId="0" applyFont="1" applyFill="1" applyBorder="1" applyAlignment="1">
      <alignment horizontal="justify" vertical="center" wrapText="1"/>
    </xf>
    <xf numFmtId="0" fontId="32" fillId="0" borderId="0" xfId="0" applyFont="1" applyBorder="1" applyAlignment="1">
      <alignment wrapText="1"/>
    </xf>
    <xf numFmtId="49" fontId="2" fillId="0" borderId="104" xfId="0" applyNumberFormat="1" applyFont="1" applyBorder="1" applyAlignment="1">
      <alignment horizontal="center" vertical="center" wrapText="1"/>
    </xf>
    <xf numFmtId="9" fontId="15" fillId="0" borderId="104" xfId="0" applyNumberFormat="1" applyFont="1" applyBorder="1" applyAlignment="1">
      <alignment horizontal="justify" vertical="center" wrapText="1"/>
    </xf>
    <xf numFmtId="0" fontId="15" fillId="0" borderId="25" xfId="0" applyFont="1" applyBorder="1" applyAlignment="1">
      <alignment horizontal="justify" vertical="center" wrapText="1"/>
    </xf>
    <xf numFmtId="9" fontId="22" fillId="0" borderId="39" xfId="0" applyNumberFormat="1" applyFont="1" applyBorder="1" applyAlignment="1">
      <alignment horizontal="justify" vertical="center" wrapText="1"/>
    </xf>
    <xf numFmtId="9" fontId="22" fillId="0" borderId="44" xfId="0" applyNumberFormat="1" applyFont="1" applyBorder="1" applyAlignment="1">
      <alignment horizontal="justify" vertical="center" wrapText="1"/>
    </xf>
    <xf numFmtId="49" fontId="31" fillId="0" borderId="104" xfId="0" applyNumberFormat="1" applyFont="1" applyBorder="1" applyAlignment="1">
      <alignment horizontal="center" vertical="center" wrapText="1"/>
    </xf>
    <xf numFmtId="9" fontId="22" fillId="0" borderId="104" xfId="0" applyNumberFormat="1" applyFont="1" applyBorder="1" applyAlignment="1">
      <alignment horizontal="justify" vertical="center" wrapText="1"/>
    </xf>
    <xf numFmtId="0" fontId="15" fillId="4" borderId="106" xfId="0" applyFont="1" applyFill="1" applyBorder="1" applyAlignment="1">
      <alignment horizontal="justify" vertical="center" wrapText="1"/>
    </xf>
    <xf numFmtId="0" fontId="15" fillId="0" borderId="104" xfId="0" applyFont="1" applyFill="1" applyBorder="1" applyAlignment="1">
      <alignment horizontal="justify" vertical="center" wrapText="1"/>
    </xf>
    <xf numFmtId="49" fontId="2" fillId="0" borderId="38" xfId="0" applyNumberFormat="1" applyFont="1" applyBorder="1" applyAlignment="1">
      <alignment horizontal="center" vertical="center" wrapText="1"/>
    </xf>
    <xf numFmtId="0" fontId="15" fillId="0" borderId="104" xfId="0" applyFont="1" applyBorder="1" applyAlignment="1">
      <alignment horizontal="justify" vertical="center" wrapText="1"/>
    </xf>
    <xf numFmtId="0" fontId="0" fillId="0" borderId="5" xfId="0" applyBorder="1" applyAlignment="1">
      <alignment horizontal="justify" vertical="center" wrapText="1"/>
    </xf>
    <xf numFmtId="49" fontId="1" fillId="0" borderId="104" xfId="0" applyNumberFormat="1" applyFont="1" applyBorder="1" applyAlignment="1">
      <alignment horizontal="center" vertical="center" wrapText="1"/>
    </xf>
    <xf numFmtId="49" fontId="2" fillId="4" borderId="104" xfId="0" applyNumberFormat="1" applyFont="1" applyFill="1" applyBorder="1" applyAlignment="1">
      <alignment horizontal="center" vertical="center" wrapText="1"/>
    </xf>
    <xf numFmtId="49" fontId="15" fillId="4" borderId="104" xfId="0" applyNumberFormat="1" applyFont="1" applyFill="1" applyBorder="1" applyAlignment="1">
      <alignment horizontal="justify" vertical="center" wrapText="1"/>
    </xf>
    <xf numFmtId="49" fontId="15" fillId="4" borderId="39" xfId="0" applyNumberFormat="1" applyFont="1" applyFill="1" applyBorder="1" applyAlignment="1">
      <alignment horizontal="justify" vertical="center" wrapText="1"/>
    </xf>
    <xf numFmtId="49" fontId="15" fillId="4" borderId="44" xfId="0" applyNumberFormat="1" applyFont="1" applyFill="1" applyBorder="1" applyAlignment="1">
      <alignment horizontal="justify" vertical="center" wrapText="1"/>
    </xf>
    <xf numFmtId="0" fontId="15" fillId="4" borderId="39" xfId="0" applyFont="1" applyFill="1" applyBorder="1" applyAlignment="1">
      <alignment horizontal="justify" vertical="center" wrapText="1"/>
    </xf>
    <xf numFmtId="9" fontId="15" fillId="4" borderId="44" xfId="0" applyNumberFormat="1" applyFont="1" applyFill="1" applyBorder="1" applyAlignment="1">
      <alignment horizontal="justify" vertical="center" wrapText="1"/>
    </xf>
    <xf numFmtId="49" fontId="1" fillId="4" borderId="104" xfId="0" applyNumberFormat="1" applyFont="1" applyFill="1" applyBorder="1" applyAlignment="1">
      <alignment horizontal="center" vertical="center" wrapText="1"/>
    </xf>
    <xf numFmtId="9" fontId="15" fillId="4" borderId="104" xfId="0" applyNumberFormat="1" applyFont="1" applyFill="1" applyBorder="1" applyAlignment="1">
      <alignment horizontal="justify" vertical="center" wrapText="1"/>
    </xf>
    <xf numFmtId="49" fontId="31" fillId="4" borderId="104" xfId="0" applyNumberFormat="1" applyFont="1" applyFill="1" applyBorder="1" applyAlignment="1">
      <alignment horizontal="center" vertical="center" wrapText="1"/>
    </xf>
    <xf numFmtId="0" fontId="15" fillId="0" borderId="39" xfId="0" applyFont="1" applyBorder="1" applyAlignment="1">
      <alignment horizontal="justify" vertical="center" wrapText="1"/>
    </xf>
    <xf numFmtId="165" fontId="15" fillId="0" borderId="44" xfId="0" applyNumberFormat="1" applyFont="1" applyBorder="1" applyAlignment="1">
      <alignment horizontal="justify" vertical="center" wrapText="1"/>
    </xf>
    <xf numFmtId="9" fontId="22" fillId="0" borderId="5" xfId="0" applyNumberFormat="1" applyFont="1" applyBorder="1" applyAlignment="1">
      <alignment horizontal="justify" vertical="center" wrapText="1"/>
    </xf>
    <xf numFmtId="9" fontId="22" fillId="0" borderId="38" xfId="0" applyNumberFormat="1" applyFont="1" applyBorder="1" applyAlignment="1">
      <alignment horizontal="justify" vertical="center" wrapText="1"/>
    </xf>
    <xf numFmtId="165" fontId="2" fillId="4" borderId="2" xfId="0" applyNumberFormat="1" applyFont="1" applyFill="1" applyBorder="1" applyAlignment="1">
      <alignment horizontal="center" vertical="center"/>
    </xf>
    <xf numFmtId="0" fontId="7" fillId="0" borderId="2" xfId="0" applyFont="1" applyBorder="1" applyAlignment="1">
      <alignment horizontal="center" vertical="center" wrapText="1"/>
    </xf>
    <xf numFmtId="0" fontId="31" fillId="0" borderId="120" xfId="0" applyFont="1" applyBorder="1" applyAlignment="1">
      <alignment horizontal="center" vertical="center"/>
    </xf>
    <xf numFmtId="166" fontId="31" fillId="0" borderId="121" xfId="0" applyNumberFormat="1" applyFont="1" applyBorder="1" applyAlignment="1">
      <alignment horizontal="center" vertical="center"/>
    </xf>
    <xf numFmtId="166" fontId="31" fillId="0" borderId="51" xfId="0" applyNumberFormat="1" applyFont="1" applyBorder="1" applyAlignment="1">
      <alignment horizontal="center" vertical="center"/>
    </xf>
    <xf numFmtId="0" fontId="7" fillId="0" borderId="2" xfId="0" applyFont="1" applyBorder="1" applyAlignment="1">
      <alignment horizontal="center" vertical="center" wrapText="1"/>
    </xf>
    <xf numFmtId="0" fontId="19" fillId="0" borderId="10" xfId="0" applyFont="1" applyBorder="1" applyAlignment="1">
      <alignment horizontal="center" vertical="center" wrapText="1"/>
    </xf>
    <xf numFmtId="167" fontId="16" fillId="0" borderId="2" xfId="0" applyNumberFormat="1" applyFont="1" applyBorder="1" applyAlignment="1">
      <alignment horizontal="center" vertical="center" wrapText="1"/>
    </xf>
    <xf numFmtId="0" fontId="2" fillId="4" borderId="104" xfId="0" applyFont="1" applyFill="1" applyBorder="1" applyAlignment="1">
      <alignment horizontal="center" vertical="center" wrapText="1"/>
    </xf>
    <xf numFmtId="0" fontId="5" fillId="4" borderId="2" xfId="1" applyFont="1" applyFill="1" applyBorder="1" applyAlignment="1">
      <alignment horizontal="center" vertical="center" wrapText="1"/>
    </xf>
    <xf numFmtId="49" fontId="2" fillId="4" borderId="104" xfId="0" applyNumberFormat="1" applyFont="1" applyFill="1" applyBorder="1" applyAlignment="1">
      <alignment horizontal="justify" vertical="center" wrapText="1"/>
    </xf>
    <xf numFmtId="49" fontId="2" fillId="4" borderId="104" xfId="0" applyNumberFormat="1" applyFont="1" applyFill="1" applyBorder="1" applyAlignment="1">
      <alignment horizontal="left" vertical="top" wrapText="1" readingOrder="1"/>
    </xf>
    <xf numFmtId="166" fontId="1" fillId="4" borderId="2" xfId="0" applyNumberFormat="1" applyFont="1" applyFill="1" applyBorder="1" applyAlignment="1">
      <alignment horizontal="center" vertical="center" wrapText="1"/>
    </xf>
    <xf numFmtId="166" fontId="0" fillId="4" borderId="2" xfId="0" applyNumberFormat="1" applyFont="1" applyFill="1" applyBorder="1" applyAlignment="1">
      <alignment horizontal="center" vertical="center" wrapText="1"/>
    </xf>
    <xf numFmtId="166" fontId="0" fillId="4" borderId="106" xfId="0" applyNumberFormat="1" applyFont="1" applyFill="1" applyBorder="1" applyAlignment="1">
      <alignment horizontal="center" vertical="center" wrapText="1"/>
    </xf>
    <xf numFmtId="166" fontId="2" fillId="4" borderId="107" xfId="0" applyNumberFormat="1" applyFont="1" applyFill="1" applyBorder="1" applyAlignment="1">
      <alignment horizontal="justify" vertical="center" wrapText="1"/>
    </xf>
    <xf numFmtId="168" fontId="2" fillId="4" borderId="104" xfId="0" applyNumberFormat="1" applyFont="1" applyFill="1" applyBorder="1" applyAlignment="1">
      <alignment horizontal="justify" vertical="center" wrapText="1"/>
    </xf>
    <xf numFmtId="0" fontId="12" fillId="4" borderId="107" xfId="0" applyFont="1" applyFill="1" applyBorder="1" applyAlignment="1">
      <alignment horizontal="justify" vertical="center" wrapText="1"/>
    </xf>
    <xf numFmtId="49" fontId="19" fillId="0" borderId="2" xfId="1" applyNumberFormat="1" applyFont="1" applyFill="1" applyBorder="1" applyAlignment="1">
      <alignment horizontal="center" vertical="center" wrapText="1"/>
    </xf>
    <xf numFmtId="0" fontId="2" fillId="0" borderId="2" xfId="0" applyFont="1" applyBorder="1" applyAlignment="1">
      <alignment horizontal="center" vertical="center" wrapText="1"/>
    </xf>
    <xf numFmtId="0" fontId="7" fillId="4" borderId="4" xfId="0" applyFont="1" applyFill="1" applyBorder="1" applyAlignment="1">
      <alignment horizontal="justify" vertical="center" wrapText="1"/>
    </xf>
    <xf numFmtId="0" fontId="7" fillId="4" borderId="4" xfId="0" applyFont="1" applyFill="1" applyBorder="1" applyAlignment="1">
      <alignment vertical="center" wrapText="1"/>
    </xf>
    <xf numFmtId="0" fontId="7" fillId="0" borderId="2" xfId="0" applyFont="1" applyFill="1" applyBorder="1" applyAlignment="1">
      <alignment horizontal="center" vertical="center"/>
    </xf>
    <xf numFmtId="0" fontId="2" fillId="0" borderId="2" xfId="0" applyFont="1" applyFill="1" applyBorder="1" applyAlignment="1">
      <alignment horizontal="left" vertical="center" wrapText="1"/>
    </xf>
    <xf numFmtId="49" fontId="2" fillId="0" borderId="2" xfId="0" applyNumberFormat="1" applyFont="1" applyFill="1" applyBorder="1" applyAlignment="1">
      <alignment horizontal="center" vertical="center" wrapText="1"/>
    </xf>
    <xf numFmtId="0" fontId="2" fillId="0" borderId="2" xfId="0" applyNumberFormat="1" applyFont="1" applyFill="1" applyBorder="1" applyAlignment="1">
      <alignment horizontal="center" vertical="center" wrapText="1"/>
    </xf>
    <xf numFmtId="0" fontId="7" fillId="0" borderId="2" xfId="0" applyFont="1" applyFill="1" applyBorder="1" applyAlignment="1">
      <alignment horizontal="left" vertical="center" wrapText="1"/>
    </xf>
    <xf numFmtId="0" fontId="2" fillId="0" borderId="13" xfId="0" applyFont="1" applyFill="1" applyBorder="1" applyAlignment="1">
      <alignment horizontal="center" vertical="center" wrapText="1"/>
    </xf>
    <xf numFmtId="0" fontId="2" fillId="0" borderId="13" xfId="0" applyNumberFormat="1" applyFont="1" applyFill="1" applyBorder="1" applyAlignment="1">
      <alignment horizontal="center" vertical="center" wrapText="1"/>
    </xf>
    <xf numFmtId="0" fontId="13" fillId="0" borderId="2" xfId="0" applyFont="1" applyBorder="1" applyAlignment="1">
      <alignment horizontal="justify" vertical="top" wrapText="1"/>
    </xf>
    <xf numFmtId="0" fontId="19" fillId="0" borderId="2" xfId="1" applyFont="1" applyFill="1" applyBorder="1" applyAlignment="1">
      <alignment horizontal="justify" vertical="top" wrapText="1"/>
    </xf>
    <xf numFmtId="0" fontId="19" fillId="0" borderId="6" xfId="1" applyFont="1" applyFill="1" applyBorder="1" applyAlignment="1">
      <alignment horizontal="justify" vertical="top" wrapText="1"/>
    </xf>
    <xf numFmtId="0" fontId="0" fillId="0" borderId="24" xfId="0" applyBorder="1" applyAlignment="1">
      <alignment horizontal="justify" vertical="top" wrapText="1"/>
    </xf>
    <xf numFmtId="0" fontId="0" fillId="0" borderId="9" xfId="0" applyBorder="1" applyAlignment="1">
      <alignment horizontal="justify" vertical="top" wrapText="1"/>
    </xf>
    <xf numFmtId="0" fontId="19" fillId="0" borderId="2" xfId="1" applyFont="1" applyFill="1" applyBorder="1" applyAlignment="1">
      <alignment horizontal="justify" vertical="center" wrapText="1"/>
    </xf>
    <xf numFmtId="166" fontId="5" fillId="0" borderId="105" xfId="1" applyNumberFormat="1" applyFont="1" applyFill="1" applyBorder="1" applyAlignment="1">
      <alignment horizontal="center" vertical="center"/>
    </xf>
    <xf numFmtId="166" fontId="5" fillId="0" borderId="106" xfId="1" applyNumberFormat="1" applyFont="1" applyFill="1" applyBorder="1" applyAlignment="1">
      <alignment horizontal="center" vertical="center"/>
    </xf>
    <xf numFmtId="0" fontId="5" fillId="4" borderId="69" xfId="0" applyFont="1" applyFill="1" applyBorder="1" applyAlignment="1">
      <alignment horizontal="center" vertical="center" wrapText="1"/>
    </xf>
    <xf numFmtId="0" fontId="5" fillId="4" borderId="57" xfId="0" applyFont="1" applyFill="1" applyBorder="1" applyAlignment="1">
      <alignment horizontal="center" vertical="center" wrapText="1"/>
    </xf>
    <xf numFmtId="165" fontId="5" fillId="0" borderId="0" xfId="1" applyNumberFormat="1" applyFont="1" applyFill="1" applyBorder="1" applyAlignment="1">
      <alignment horizontal="center"/>
    </xf>
    <xf numFmtId="166" fontId="5" fillId="0" borderId="2" xfId="1" applyNumberFormat="1" applyFont="1" applyFill="1" applyBorder="1" applyAlignment="1">
      <alignment horizontal="center" vertical="center"/>
    </xf>
    <xf numFmtId="166" fontId="5" fillId="0" borderId="4" xfId="1" applyNumberFormat="1" applyFont="1" applyFill="1" applyBorder="1" applyAlignment="1">
      <alignment horizontal="center" vertical="center"/>
    </xf>
    <xf numFmtId="0" fontId="19" fillId="0" borderId="10" xfId="1" applyFont="1" applyFill="1" applyBorder="1" applyAlignment="1">
      <alignment horizontal="justify" vertical="center" wrapText="1"/>
    </xf>
    <xf numFmtId="0" fontId="19" fillId="0" borderId="12" xfId="1" applyFont="1" applyFill="1" applyBorder="1" applyAlignment="1">
      <alignment horizontal="justify" vertical="center" wrapText="1"/>
    </xf>
    <xf numFmtId="0" fontId="19" fillId="0" borderId="13" xfId="1" applyFont="1" applyFill="1" applyBorder="1" applyAlignment="1">
      <alignment horizontal="justify" vertical="center" wrapText="1"/>
    </xf>
    <xf numFmtId="0" fontId="0" fillId="0" borderId="34" xfId="0" applyBorder="1" applyAlignment="1">
      <alignment wrapText="1"/>
    </xf>
    <xf numFmtId="0" fontId="0" fillId="0" borderId="34" xfId="0" applyBorder="1" applyAlignment="1"/>
    <xf numFmtId="0" fontId="4" fillId="0" borderId="37" xfId="1" applyFont="1" applyFill="1" applyBorder="1" applyAlignment="1">
      <alignment horizontal="justify" vertical="top" wrapText="1"/>
    </xf>
    <xf numFmtId="0" fontId="4" fillId="0" borderId="43" xfId="1" applyFont="1" applyFill="1" applyBorder="1" applyAlignment="1">
      <alignment horizontal="justify" vertical="top" wrapText="1"/>
    </xf>
    <xf numFmtId="0" fontId="4" fillId="0" borderId="69" xfId="1" applyFont="1" applyFill="1" applyBorder="1" applyAlignment="1">
      <alignment horizontal="center" vertical="center" wrapText="1"/>
    </xf>
    <xf numFmtId="0" fontId="4" fillId="0" borderId="102" xfId="1" applyFont="1" applyFill="1" applyBorder="1" applyAlignment="1">
      <alignment horizontal="center" vertical="center" wrapText="1"/>
    </xf>
    <xf numFmtId="0" fontId="4" fillId="0" borderId="70" xfId="1" applyFont="1" applyFill="1" applyBorder="1" applyAlignment="1">
      <alignment horizontal="center" vertical="center" wrapText="1"/>
    </xf>
    <xf numFmtId="0" fontId="4" fillId="0" borderId="4" xfId="1" applyFont="1" applyFill="1" applyBorder="1" applyAlignment="1">
      <alignment horizontal="left" vertical="center" wrapText="1"/>
    </xf>
    <xf numFmtId="0" fontId="4" fillId="0" borderId="5" xfId="1" applyFont="1" applyFill="1" applyBorder="1" applyAlignment="1">
      <alignment horizontal="left" vertical="center" wrapText="1"/>
    </xf>
    <xf numFmtId="0" fontId="4" fillId="0" borderId="2" xfId="1" applyFont="1" applyFill="1" applyBorder="1" applyAlignment="1">
      <alignment horizontal="center" vertical="center"/>
    </xf>
    <xf numFmtId="0" fontId="4" fillId="0" borderId="4" xfId="1" applyFont="1" applyFill="1" applyBorder="1" applyAlignment="1">
      <alignment horizontal="left" vertical="top" wrapText="1"/>
    </xf>
    <xf numFmtId="0" fontId="4" fillId="0" borderId="5" xfId="1" applyFont="1" applyFill="1" applyBorder="1" applyAlignment="1">
      <alignment horizontal="left" vertical="top" wrapText="1"/>
    </xf>
    <xf numFmtId="0" fontId="0" fillId="0" borderId="5" xfId="0" applyBorder="1" applyAlignment="1">
      <alignment horizontal="left" vertical="top" wrapText="1"/>
    </xf>
    <xf numFmtId="0" fontId="5" fillId="4" borderId="10" xfId="0" applyFont="1" applyFill="1" applyBorder="1" applyAlignment="1">
      <alignment horizontal="center" vertical="center" wrapText="1"/>
    </xf>
    <xf numFmtId="0" fontId="5" fillId="4" borderId="13" xfId="0" applyFont="1" applyFill="1" applyBorder="1" applyAlignment="1">
      <alignment horizontal="center" vertical="center" wrapText="1"/>
    </xf>
    <xf numFmtId="0" fontId="5" fillId="4" borderId="10" xfId="1" applyFont="1" applyFill="1" applyBorder="1" applyAlignment="1">
      <alignment horizontal="center" vertical="center" wrapText="1"/>
    </xf>
    <xf numFmtId="0" fontId="5" fillId="4" borderId="13" xfId="1" applyFont="1" applyFill="1" applyBorder="1" applyAlignment="1">
      <alignment horizontal="center" vertical="center" wrapText="1"/>
    </xf>
    <xf numFmtId="0" fontId="5" fillId="4" borderId="10" xfId="1" applyNumberFormat="1" applyFont="1" applyFill="1" applyBorder="1" applyAlignment="1">
      <alignment horizontal="center" vertical="center" wrapText="1"/>
    </xf>
    <xf numFmtId="49" fontId="5" fillId="4" borderId="13" xfId="1" applyNumberFormat="1" applyFont="1" applyFill="1" applyBorder="1" applyAlignment="1">
      <alignment horizontal="center" vertical="center" wrapText="1"/>
    </xf>
    <xf numFmtId="0" fontId="1" fillId="4" borderId="10" xfId="0" applyNumberFormat="1" applyFont="1" applyFill="1" applyBorder="1" applyAlignment="1">
      <alignment horizontal="center" vertical="center" wrapText="1"/>
    </xf>
    <xf numFmtId="49" fontId="1" fillId="4" borderId="13" xfId="0" applyNumberFormat="1" applyFont="1" applyFill="1" applyBorder="1" applyAlignment="1">
      <alignment horizontal="center" vertical="center" wrapText="1"/>
    </xf>
    <xf numFmtId="165" fontId="5" fillId="4" borderId="10" xfId="1" applyNumberFormat="1" applyFont="1" applyFill="1" applyBorder="1" applyAlignment="1">
      <alignment horizontal="center" vertical="center" wrapText="1"/>
    </xf>
    <xf numFmtId="165" fontId="5" fillId="4" borderId="13" xfId="1" applyNumberFormat="1" applyFont="1" applyFill="1" applyBorder="1" applyAlignment="1">
      <alignment horizontal="center" vertical="center" wrapText="1"/>
    </xf>
    <xf numFmtId="0" fontId="1" fillId="4" borderId="10" xfId="0" applyFont="1" applyFill="1" applyBorder="1" applyAlignment="1">
      <alignment horizontal="center" vertical="center" wrapText="1"/>
    </xf>
    <xf numFmtId="0" fontId="1" fillId="4" borderId="13" xfId="0" applyFont="1" applyFill="1" applyBorder="1" applyAlignment="1">
      <alignment horizontal="center" vertical="center" wrapText="1"/>
    </xf>
    <xf numFmtId="0" fontId="10" fillId="0" borderId="2" xfId="1" applyFont="1" applyFill="1" applyBorder="1" applyAlignment="1">
      <alignment horizontal="left" vertical="center" wrapText="1"/>
    </xf>
    <xf numFmtId="49" fontId="19" fillId="0" borderId="10" xfId="1" applyNumberFormat="1" applyFont="1" applyFill="1" applyBorder="1" applyAlignment="1">
      <alignment horizontal="center" vertical="center" wrapText="1"/>
    </xf>
    <xf numFmtId="49" fontId="19" fillId="0" borderId="13" xfId="1" applyNumberFormat="1" applyFont="1" applyFill="1" applyBorder="1" applyAlignment="1">
      <alignment horizontal="center" vertical="center" wrapText="1"/>
    </xf>
    <xf numFmtId="0" fontId="14" fillId="6" borderId="110" xfId="0" applyFont="1" applyFill="1" applyBorder="1" applyAlignment="1">
      <alignment horizontal="center" wrapText="1"/>
    </xf>
    <xf numFmtId="0" fontId="14" fillId="6" borderId="88" xfId="0" applyFont="1" applyFill="1" applyBorder="1" applyAlignment="1">
      <alignment horizontal="center" wrapText="1"/>
    </xf>
    <xf numFmtId="0" fontId="14" fillId="6" borderId="89" xfId="0" applyFont="1" applyFill="1" applyBorder="1" applyAlignment="1">
      <alignment horizontal="center" wrapText="1"/>
    </xf>
    <xf numFmtId="0" fontId="24" fillId="0" borderId="46" xfId="1" applyFont="1" applyFill="1" applyBorder="1" applyAlignment="1">
      <alignment horizontal="center" vertical="top" wrapText="1"/>
    </xf>
    <xf numFmtId="0" fontId="24" fillId="0" borderId="39" xfId="1" applyFont="1" applyFill="1" applyBorder="1" applyAlignment="1">
      <alignment horizontal="center" vertical="top" wrapText="1"/>
    </xf>
    <xf numFmtId="0" fontId="10" fillId="0" borderId="67" xfId="1" applyFont="1" applyFill="1" applyBorder="1" applyAlignment="1">
      <alignment horizontal="left" vertical="top" wrapText="1"/>
    </xf>
    <xf numFmtId="0" fontId="10" fillId="0" borderId="12" xfId="1" applyFont="1" applyFill="1" applyBorder="1" applyAlignment="1">
      <alignment horizontal="left" vertical="top" wrapText="1"/>
    </xf>
    <xf numFmtId="0" fontId="0" fillId="0" borderId="10" xfId="0" applyBorder="1" applyAlignment="1">
      <alignment horizontal="center" vertical="center"/>
    </xf>
    <xf numFmtId="0" fontId="0" fillId="0" borderId="71" xfId="0" applyBorder="1" applyAlignment="1">
      <alignment horizontal="center" vertical="center"/>
    </xf>
    <xf numFmtId="0" fontId="10" fillId="0" borderId="14" xfId="1" applyFont="1" applyFill="1" applyBorder="1" applyAlignment="1">
      <alignment horizontal="left" vertical="center" wrapText="1"/>
    </xf>
    <xf numFmtId="0" fontId="10" fillId="0" borderId="19" xfId="1" applyFont="1" applyFill="1" applyBorder="1" applyAlignment="1">
      <alignment horizontal="left" vertical="center" wrapText="1"/>
    </xf>
    <xf numFmtId="0" fontId="10" fillId="0" borderId="60" xfId="1" applyFont="1" applyFill="1" applyBorder="1" applyAlignment="1">
      <alignment horizontal="left" vertical="center" wrapText="1"/>
    </xf>
    <xf numFmtId="0" fontId="10" fillId="0" borderId="3" xfId="1" applyFont="1" applyFill="1" applyBorder="1" applyAlignment="1">
      <alignment horizontal="left" vertical="center" wrapText="1"/>
    </xf>
    <xf numFmtId="0" fontId="10" fillId="0" borderId="115" xfId="1" applyFont="1" applyFill="1" applyBorder="1" applyAlignment="1">
      <alignment horizontal="left" vertical="center" wrapText="1"/>
    </xf>
    <xf numFmtId="0" fontId="10" fillId="0" borderId="54" xfId="1" applyFont="1" applyFill="1" applyBorder="1" applyAlignment="1">
      <alignment horizontal="left" vertical="center" wrapText="1"/>
    </xf>
    <xf numFmtId="0" fontId="10" fillId="0" borderId="11" xfId="1" applyFont="1" applyFill="1" applyBorder="1" applyAlignment="1">
      <alignment horizontal="left" vertical="center" wrapText="1"/>
    </xf>
    <xf numFmtId="0" fontId="10" fillId="0" borderId="15" xfId="1" applyFont="1" applyFill="1" applyBorder="1" applyAlignment="1">
      <alignment horizontal="left" vertical="center" wrapText="1"/>
    </xf>
    <xf numFmtId="0" fontId="19" fillId="0" borderId="29" xfId="1" applyFont="1" applyFill="1" applyBorder="1" applyAlignment="1">
      <alignment horizontal="center" vertical="center" wrapText="1"/>
    </xf>
    <xf numFmtId="0" fontId="19" fillId="0" borderId="30" xfId="1" applyFont="1" applyFill="1" applyBorder="1" applyAlignment="1">
      <alignment horizontal="center" vertical="center" wrapText="1"/>
    </xf>
    <xf numFmtId="0" fontId="19" fillId="0" borderId="0" xfId="1" applyFont="1" applyFill="1" applyBorder="1" applyAlignment="1">
      <alignment horizontal="center" vertical="center" wrapText="1"/>
    </xf>
    <xf numFmtId="0" fontId="19" fillId="0" borderId="31" xfId="1" applyFont="1" applyFill="1" applyBorder="1" applyAlignment="1">
      <alignment horizontal="center" vertical="center" wrapText="1"/>
    </xf>
    <xf numFmtId="0" fontId="28" fillId="0" borderId="22" xfId="1" applyFont="1" applyFill="1" applyBorder="1" applyAlignment="1">
      <alignment horizontal="left" vertical="center" wrapText="1"/>
    </xf>
    <xf numFmtId="0" fontId="28" fillId="0" borderId="23" xfId="1" applyFont="1" applyFill="1" applyBorder="1" applyAlignment="1">
      <alignment horizontal="left" vertical="center" wrapText="1"/>
    </xf>
    <xf numFmtId="0" fontId="10" fillId="0" borderId="7" xfId="1" applyFont="1" applyFill="1" applyBorder="1" applyAlignment="1">
      <alignment horizontal="left" vertical="center" wrapText="1"/>
    </xf>
    <xf numFmtId="0" fontId="10" fillId="0" borderId="75" xfId="1" applyFont="1" applyFill="1" applyBorder="1" applyAlignment="1">
      <alignment horizontal="left" vertical="center" wrapText="1"/>
    </xf>
    <xf numFmtId="0" fontId="5" fillId="0" borderId="14" xfId="0" applyFont="1" applyBorder="1" applyAlignment="1">
      <alignment horizontal="center" vertical="center" wrapText="1"/>
    </xf>
    <xf numFmtId="0" fontId="5" fillId="0" borderId="73" xfId="0" applyFont="1" applyBorder="1" applyAlignment="1">
      <alignment horizontal="center" vertical="center" wrapText="1"/>
    </xf>
    <xf numFmtId="0" fontId="19" fillId="0" borderId="105" xfId="0" applyFont="1" applyBorder="1" applyAlignment="1">
      <alignment horizontal="center" vertical="center" wrapText="1"/>
    </xf>
    <xf numFmtId="0" fontId="19" fillId="0" borderId="88" xfId="0" applyFont="1" applyBorder="1" applyAlignment="1">
      <alignment horizontal="center" vertical="center" wrapText="1"/>
    </xf>
    <xf numFmtId="0" fontId="19" fillId="0" borderId="89" xfId="0" applyFont="1" applyBorder="1" applyAlignment="1">
      <alignment horizontal="center" vertical="center" wrapText="1"/>
    </xf>
    <xf numFmtId="0" fontId="5" fillId="0" borderId="46" xfId="1" applyFont="1" applyFill="1" applyBorder="1" applyAlignment="1">
      <alignment horizontal="center" vertical="center" wrapText="1"/>
    </xf>
    <xf numFmtId="0" fontId="5" fillId="0" borderId="48" xfId="1" applyFont="1" applyFill="1" applyBorder="1" applyAlignment="1">
      <alignment horizontal="center" vertical="center" wrapText="1"/>
    </xf>
    <xf numFmtId="0" fontId="19" fillId="0" borderId="14" xfId="0" applyFont="1" applyBorder="1" applyAlignment="1">
      <alignment horizontal="center" vertical="center" wrapText="1"/>
    </xf>
    <xf numFmtId="0" fontId="19" fillId="0" borderId="0" xfId="0" applyFont="1" applyBorder="1" applyAlignment="1">
      <alignment horizontal="center" vertical="center" wrapText="1"/>
    </xf>
    <xf numFmtId="0" fontId="19" fillId="0" borderId="25" xfId="0" applyFont="1" applyBorder="1" applyAlignment="1">
      <alignment horizontal="center" vertical="center" wrapText="1"/>
    </xf>
    <xf numFmtId="0" fontId="10" fillId="0" borderId="62" xfId="0" applyFont="1" applyBorder="1" applyAlignment="1">
      <alignment horizontal="center" vertical="center" wrapText="1"/>
    </xf>
    <xf numFmtId="0" fontId="10" fillId="0" borderId="63" xfId="0" applyFont="1" applyBorder="1" applyAlignment="1">
      <alignment horizontal="center" vertical="center" wrapText="1"/>
    </xf>
    <xf numFmtId="0" fontId="10" fillId="0" borderId="108" xfId="0" applyFont="1" applyBorder="1" applyAlignment="1">
      <alignment horizontal="center" vertical="center" wrapText="1"/>
    </xf>
    <xf numFmtId="0" fontId="5" fillId="0" borderId="49" xfId="1" applyFont="1" applyFill="1" applyBorder="1" applyAlignment="1">
      <alignment horizontal="center" vertical="top" wrapText="1"/>
    </xf>
    <xf numFmtId="0" fontId="5" fillId="0" borderId="50" xfId="1" applyFont="1" applyFill="1" applyBorder="1" applyAlignment="1">
      <alignment horizontal="center" vertical="top" wrapText="1"/>
    </xf>
    <xf numFmtId="0" fontId="5" fillId="0" borderId="51" xfId="1" applyFont="1" applyFill="1" applyBorder="1" applyAlignment="1">
      <alignment horizontal="center" vertical="top" wrapText="1"/>
    </xf>
    <xf numFmtId="0" fontId="10" fillId="0" borderId="10" xfId="1" applyFont="1" applyFill="1" applyBorder="1" applyAlignment="1">
      <alignment horizontal="left" vertical="top" wrapText="1"/>
    </xf>
    <xf numFmtId="0" fontId="10" fillId="0" borderId="13" xfId="1" applyFont="1" applyFill="1" applyBorder="1" applyAlignment="1">
      <alignment horizontal="left" vertical="top" wrapText="1"/>
    </xf>
    <xf numFmtId="0" fontId="5" fillId="0" borderId="39" xfId="1" applyFont="1" applyFill="1" applyBorder="1" applyAlignment="1">
      <alignment horizontal="left" vertical="center" wrapText="1"/>
    </xf>
    <xf numFmtId="0" fontId="5" fillId="0" borderId="2" xfId="1" applyFont="1" applyFill="1" applyBorder="1" applyAlignment="1">
      <alignment horizontal="left" vertical="center" wrapText="1"/>
    </xf>
    <xf numFmtId="0" fontId="10" fillId="0" borderId="37" xfId="1" applyFont="1" applyFill="1" applyBorder="1" applyAlignment="1">
      <alignment horizontal="left" vertical="center" wrapText="1"/>
    </xf>
    <xf numFmtId="0" fontId="24" fillId="0" borderId="41" xfId="1" applyFont="1" applyFill="1" applyBorder="1" applyAlignment="1">
      <alignment horizontal="left" vertical="center" wrapText="1"/>
    </xf>
    <xf numFmtId="0" fontId="24" fillId="0" borderId="43" xfId="1" applyFont="1" applyFill="1" applyBorder="1" applyAlignment="1">
      <alignment horizontal="left" vertical="center" wrapText="1"/>
    </xf>
    <xf numFmtId="0" fontId="5" fillId="0" borderId="51" xfId="1" applyFont="1" applyFill="1" applyBorder="1" applyAlignment="1">
      <alignment horizontal="center" vertical="center" wrapText="1"/>
    </xf>
    <xf numFmtId="0" fontId="5" fillId="0" borderId="44" xfId="1" applyFont="1" applyFill="1" applyBorder="1" applyAlignment="1">
      <alignment horizontal="center" vertical="center" wrapText="1"/>
    </xf>
    <xf numFmtId="0" fontId="19" fillId="0" borderId="10" xfId="1" applyFont="1" applyFill="1" applyBorder="1" applyAlignment="1">
      <alignment horizontal="center" vertical="center" wrapText="1"/>
    </xf>
    <xf numFmtId="0" fontId="19" fillId="0" borderId="13" xfId="1" applyFont="1" applyFill="1" applyBorder="1" applyAlignment="1">
      <alignment horizontal="center" vertical="center" wrapText="1"/>
    </xf>
    <xf numFmtId="0" fontId="10" fillId="0" borderId="2" xfId="1" applyFont="1" applyFill="1" applyBorder="1" applyAlignment="1">
      <alignment horizontal="left" vertical="top" wrapText="1"/>
    </xf>
    <xf numFmtId="0" fontId="5" fillId="0" borderId="2" xfId="1" applyFont="1" applyFill="1" applyBorder="1" applyAlignment="1">
      <alignment horizontal="center" vertical="center" wrapText="1"/>
    </xf>
    <xf numFmtId="0" fontId="5" fillId="0" borderId="4" xfId="1" applyFont="1" applyFill="1" applyBorder="1" applyAlignment="1">
      <alignment horizontal="center" vertical="center" wrapText="1"/>
    </xf>
    <xf numFmtId="0" fontId="5" fillId="0" borderId="101" xfId="1" applyFont="1" applyFill="1" applyBorder="1" applyAlignment="1">
      <alignment horizontal="center" vertical="center" wrapText="1"/>
    </xf>
    <xf numFmtId="0" fontId="10" fillId="0" borderId="3" xfId="0" applyFont="1" applyBorder="1" applyAlignment="1">
      <alignment horizontal="center" vertical="center" wrapText="1"/>
    </xf>
    <xf numFmtId="0" fontId="19" fillId="0" borderId="10" xfId="1" applyFont="1" applyFill="1" applyBorder="1" applyAlignment="1">
      <alignment horizontal="center" wrapText="1"/>
    </xf>
    <xf numFmtId="0" fontId="19" fillId="0" borderId="13" xfId="1" applyFont="1" applyFill="1" applyBorder="1" applyAlignment="1">
      <alignment horizontal="center" wrapText="1"/>
    </xf>
    <xf numFmtId="0" fontId="5" fillId="0" borderId="10" xfId="1" applyFont="1" applyFill="1" applyBorder="1" applyAlignment="1">
      <alignment horizontal="left" vertical="top" wrapText="1"/>
    </xf>
    <xf numFmtId="0" fontId="5" fillId="0" borderId="12" xfId="1" applyFont="1" applyFill="1" applyBorder="1" applyAlignment="1">
      <alignment horizontal="left" vertical="top" wrapText="1"/>
    </xf>
    <xf numFmtId="0" fontId="5" fillId="0" borderId="13" xfId="1" applyFont="1" applyFill="1" applyBorder="1" applyAlignment="1">
      <alignment horizontal="left" vertical="top" wrapText="1"/>
    </xf>
    <xf numFmtId="0" fontId="24" fillId="0" borderId="3" xfId="1" applyFont="1" applyFill="1" applyBorder="1" applyAlignment="1">
      <alignment horizontal="center" vertical="top" wrapText="1"/>
    </xf>
    <xf numFmtId="0" fontId="10" fillId="4" borderId="2" xfId="1" applyFont="1" applyFill="1" applyBorder="1" applyAlignment="1">
      <alignment horizontal="left" vertical="top" wrapText="1"/>
    </xf>
    <xf numFmtId="0" fontId="5" fillId="4" borderId="39" xfId="0" applyFont="1" applyFill="1" applyBorder="1" applyAlignment="1">
      <alignment horizontal="center" vertical="center" wrapText="1"/>
    </xf>
    <xf numFmtId="0" fontId="5" fillId="4" borderId="40" xfId="0" applyFont="1" applyFill="1" applyBorder="1" applyAlignment="1">
      <alignment horizontal="center" vertical="center" wrapText="1"/>
    </xf>
    <xf numFmtId="0" fontId="19" fillId="0" borderId="99" xfId="1" applyFont="1" applyFill="1" applyBorder="1" applyAlignment="1">
      <alignment horizontal="center" vertical="center" wrapText="1"/>
    </xf>
    <xf numFmtId="0" fontId="19" fillId="0" borderId="98" xfId="1" applyFont="1" applyFill="1" applyBorder="1" applyAlignment="1">
      <alignment horizontal="center" vertical="center" wrapText="1"/>
    </xf>
    <xf numFmtId="0" fontId="19" fillId="0" borderId="114" xfId="1" applyFont="1" applyFill="1" applyBorder="1" applyAlignment="1">
      <alignment horizontal="center" vertical="center" wrapText="1"/>
    </xf>
    <xf numFmtId="0" fontId="10" fillId="4" borderId="4" xfId="1" applyFont="1" applyFill="1" applyBorder="1" applyAlignment="1">
      <alignment horizontal="center" vertical="center" wrapText="1"/>
    </xf>
    <xf numFmtId="0" fontId="10" fillId="4" borderId="27" xfId="1" applyFont="1" applyFill="1" applyBorder="1" applyAlignment="1">
      <alignment horizontal="center" vertical="center" wrapText="1"/>
    </xf>
    <xf numFmtId="0" fontId="5" fillId="4" borderId="46" xfId="1" applyFont="1" applyFill="1" applyBorder="1" applyAlignment="1">
      <alignment horizontal="center" vertical="center" wrapText="1"/>
    </xf>
    <xf numFmtId="0" fontId="5" fillId="4" borderId="47" xfId="1" applyFont="1" applyFill="1" applyBorder="1" applyAlignment="1">
      <alignment horizontal="center" vertical="center" wrapText="1"/>
    </xf>
    <xf numFmtId="0" fontId="5" fillId="4" borderId="48" xfId="1" applyFont="1" applyFill="1" applyBorder="1" applyAlignment="1">
      <alignment horizontal="center" vertical="center" wrapText="1"/>
    </xf>
    <xf numFmtId="0" fontId="13" fillId="4" borderId="10" xfId="0" applyNumberFormat="1" applyFont="1" applyFill="1" applyBorder="1" applyAlignment="1">
      <alignment horizontal="center" vertical="center" wrapText="1"/>
    </xf>
    <xf numFmtId="0" fontId="13" fillId="4" borderId="13" xfId="0" applyNumberFormat="1" applyFont="1" applyFill="1" applyBorder="1" applyAlignment="1">
      <alignment horizontal="center" vertical="center" wrapText="1"/>
    </xf>
    <xf numFmtId="0" fontId="2" fillId="0" borderId="2" xfId="0" applyFont="1" applyBorder="1" applyAlignment="1">
      <alignment horizontal="center" vertical="center" wrapText="1"/>
    </xf>
    <xf numFmtId="0" fontId="0" fillId="0" borderId="2" xfId="0" applyBorder="1" applyAlignment="1">
      <alignment horizontal="center" vertical="center" wrapText="1"/>
    </xf>
    <xf numFmtId="0" fontId="5" fillId="4" borderId="39" xfId="1" applyFont="1" applyFill="1" applyBorder="1" applyAlignment="1">
      <alignment horizontal="center" vertical="center" wrapText="1"/>
    </xf>
    <xf numFmtId="0" fontId="5" fillId="4" borderId="2" xfId="1" applyFont="1" applyFill="1" applyBorder="1" applyAlignment="1">
      <alignment horizontal="center" vertical="center" wrapText="1"/>
    </xf>
    <xf numFmtId="0" fontId="24" fillId="8" borderId="8" xfId="1" applyFont="1" applyFill="1" applyBorder="1" applyAlignment="1">
      <alignment horizontal="center" vertical="center"/>
    </xf>
    <xf numFmtId="0" fontId="24" fillId="8" borderId="34" xfId="1" applyFont="1" applyFill="1" applyBorder="1" applyAlignment="1">
      <alignment horizontal="center" vertical="center"/>
    </xf>
    <xf numFmtId="0" fontId="24" fillId="8" borderId="26" xfId="1" applyFont="1" applyFill="1" applyBorder="1" applyAlignment="1">
      <alignment horizontal="center" vertical="center"/>
    </xf>
    <xf numFmtId="0" fontId="10" fillId="4" borderId="4" xfId="1" applyFont="1" applyFill="1" applyBorder="1" applyAlignment="1">
      <alignment horizontal="center" vertical="top" wrapText="1"/>
    </xf>
    <xf numFmtId="0" fontId="10" fillId="4" borderId="27" xfId="1" applyFont="1" applyFill="1" applyBorder="1" applyAlignment="1">
      <alignment horizontal="center" vertical="top" wrapText="1"/>
    </xf>
    <xf numFmtId="0" fontId="19" fillId="4" borderId="105" xfId="0" applyFont="1" applyFill="1" applyBorder="1" applyAlignment="1">
      <alignment horizontal="center" vertical="center" wrapText="1"/>
    </xf>
    <xf numFmtId="0" fontId="19" fillId="4" borderId="88" xfId="0" applyFont="1" applyFill="1" applyBorder="1" applyAlignment="1">
      <alignment horizontal="center" vertical="center" wrapText="1"/>
    </xf>
    <xf numFmtId="0" fontId="19" fillId="4" borderId="89" xfId="0" applyFont="1" applyFill="1" applyBorder="1" applyAlignment="1">
      <alignment horizontal="center" vertical="center" wrapText="1"/>
    </xf>
    <xf numFmtId="0" fontId="10" fillId="0" borderId="26" xfId="0" applyFont="1" applyBorder="1" applyAlignment="1">
      <alignment horizontal="center" vertical="center" wrapText="1"/>
    </xf>
    <xf numFmtId="0" fontId="5" fillId="0" borderId="9" xfId="1" applyFont="1" applyFill="1" applyBorder="1" applyAlignment="1">
      <alignment horizontal="center" vertical="center" wrapText="1"/>
    </xf>
    <xf numFmtId="0" fontId="1" fillId="4" borderId="13" xfId="0" applyNumberFormat="1" applyFont="1" applyFill="1" applyBorder="1" applyAlignment="1">
      <alignment horizontal="center" vertical="center" wrapText="1"/>
    </xf>
    <xf numFmtId="0" fontId="24" fillId="4" borderId="3" xfId="1" applyFont="1" applyFill="1" applyBorder="1" applyAlignment="1">
      <alignment horizontal="center" vertical="top" wrapText="1"/>
    </xf>
    <xf numFmtId="0" fontId="10" fillId="0" borderId="57" xfId="0" applyFont="1" applyBorder="1" applyAlignment="1">
      <alignment horizontal="center" vertical="center" wrapText="1"/>
    </xf>
    <xf numFmtId="0" fontId="10" fillId="0" borderId="39" xfId="0" applyFont="1" applyBorder="1" applyAlignment="1">
      <alignment horizontal="center" vertical="center" wrapText="1"/>
    </xf>
    <xf numFmtId="0" fontId="10" fillId="0" borderId="47" xfId="1" applyFont="1" applyFill="1" applyBorder="1" applyAlignment="1">
      <alignment horizontal="left" vertical="top" wrapText="1"/>
    </xf>
    <xf numFmtId="0" fontId="5" fillId="0" borderId="76" xfId="1" applyFont="1" applyFill="1" applyBorder="1" applyAlignment="1">
      <alignment horizontal="center" vertical="center" wrapText="1"/>
    </xf>
    <xf numFmtId="169" fontId="10" fillId="0" borderId="4" xfId="0" applyNumberFormat="1" applyFont="1" applyBorder="1" applyAlignment="1">
      <alignment horizontal="center" vertical="center" wrapText="1"/>
    </xf>
    <xf numFmtId="0" fontId="10" fillId="0" borderId="4" xfId="0" applyFont="1" applyBorder="1" applyAlignment="1">
      <alignment horizontal="center" vertical="center" wrapText="1"/>
    </xf>
    <xf numFmtId="0" fontId="10" fillId="4" borderId="47" xfId="1" applyFont="1" applyFill="1" applyBorder="1" applyAlignment="1">
      <alignment horizontal="left" vertical="top" wrapText="1"/>
    </xf>
    <xf numFmtId="165" fontId="19" fillId="0" borderId="2" xfId="1" applyNumberFormat="1" applyFont="1" applyFill="1" applyBorder="1" applyAlignment="1">
      <alignment horizontal="center" vertical="center"/>
    </xf>
    <xf numFmtId="165" fontId="19" fillId="0" borderId="44" xfId="1" applyNumberFormat="1" applyFont="1" applyFill="1" applyBorder="1" applyAlignment="1">
      <alignment horizontal="center" vertical="center"/>
    </xf>
    <xf numFmtId="0" fontId="5" fillId="4" borderId="40" xfId="1" applyFont="1" applyFill="1" applyBorder="1" applyAlignment="1">
      <alignment horizontal="center" vertical="center" wrapText="1"/>
    </xf>
    <xf numFmtId="0" fontId="24" fillId="0" borderId="78" xfId="1" applyFont="1" applyFill="1" applyBorder="1" applyAlignment="1">
      <alignment horizontal="center" vertical="top" wrapText="1"/>
    </xf>
    <xf numFmtId="0" fontId="24" fillId="0" borderId="0" xfId="1" applyFont="1" applyFill="1" applyBorder="1" applyAlignment="1">
      <alignment horizontal="center" vertical="top" wrapText="1"/>
    </xf>
    <xf numFmtId="0" fontId="24" fillId="0" borderId="115" xfId="1" applyFont="1" applyFill="1" applyBorder="1" applyAlignment="1">
      <alignment horizontal="center" vertical="top" wrapText="1"/>
    </xf>
    <xf numFmtId="0" fontId="10" fillId="0" borderId="4" xfId="1" applyFont="1" applyFill="1" applyBorder="1" applyAlignment="1">
      <alignment horizontal="left" vertical="center" wrapText="1"/>
    </xf>
    <xf numFmtId="0" fontId="10" fillId="0" borderId="5" xfId="1" applyFont="1" applyFill="1" applyBorder="1" applyAlignment="1">
      <alignment horizontal="left" vertical="center" wrapText="1"/>
    </xf>
    <xf numFmtId="0" fontId="10" fillId="0" borderId="27" xfId="1" applyFont="1" applyFill="1" applyBorder="1" applyAlignment="1">
      <alignment horizontal="left" vertical="center" wrapText="1"/>
    </xf>
    <xf numFmtId="0" fontId="19" fillId="0" borderId="87" xfId="1" applyFont="1" applyFill="1" applyBorder="1" applyAlignment="1">
      <alignment horizontal="center" vertical="center"/>
    </xf>
    <xf numFmtId="0" fontId="19" fillId="0" borderId="88" xfId="1" applyFont="1" applyFill="1" applyBorder="1" applyAlignment="1">
      <alignment horizontal="center" vertical="center"/>
    </xf>
    <xf numFmtId="0" fontId="19" fillId="0" borderId="89" xfId="1" applyFont="1" applyFill="1" applyBorder="1" applyAlignment="1">
      <alignment horizontal="center" vertical="center"/>
    </xf>
    <xf numFmtId="0" fontId="5" fillId="0" borderId="3" xfId="0" applyFont="1" applyBorder="1" applyAlignment="1">
      <alignment horizontal="center" vertical="center" wrapText="1"/>
    </xf>
    <xf numFmtId="0" fontId="5" fillId="0" borderId="65" xfId="0" applyFont="1" applyBorder="1" applyAlignment="1">
      <alignment horizontal="center" vertical="center" wrapText="1"/>
    </xf>
    <xf numFmtId="0" fontId="19" fillId="0" borderId="71" xfId="1" applyFont="1" applyFill="1" applyBorder="1" applyAlignment="1">
      <alignment horizontal="center" vertical="center" wrapText="1"/>
    </xf>
    <xf numFmtId="0" fontId="10" fillId="0" borderId="4" xfId="1" applyFont="1" applyFill="1" applyBorder="1" applyAlignment="1">
      <alignment horizontal="left" vertical="top" wrapText="1"/>
    </xf>
    <xf numFmtId="0" fontId="24" fillId="6" borderId="110" xfId="1" applyFont="1" applyFill="1" applyBorder="1" applyAlignment="1">
      <alignment horizontal="center" vertical="center" wrapText="1"/>
    </xf>
    <xf numFmtId="0" fontId="24" fillId="6" borderId="88" xfId="1" applyFont="1" applyFill="1" applyBorder="1" applyAlignment="1">
      <alignment horizontal="center" vertical="center" wrapText="1"/>
    </xf>
    <xf numFmtId="0" fontId="24" fillId="6" borderId="89" xfId="1" applyFont="1" applyFill="1" applyBorder="1" applyAlignment="1">
      <alignment horizontal="center" vertical="center" wrapText="1"/>
    </xf>
    <xf numFmtId="1" fontId="13" fillId="4" borderId="10" xfId="0" applyNumberFormat="1" applyFont="1" applyFill="1" applyBorder="1" applyAlignment="1">
      <alignment horizontal="right" vertical="center" wrapText="1"/>
    </xf>
    <xf numFmtId="1" fontId="13" fillId="4" borderId="12" xfId="0" applyNumberFormat="1" applyFont="1" applyFill="1" applyBorder="1" applyAlignment="1">
      <alignment horizontal="right" vertical="center" wrapText="1"/>
    </xf>
    <xf numFmtId="1" fontId="13" fillId="4" borderId="13" xfId="0" applyNumberFormat="1" applyFont="1" applyFill="1" applyBorder="1" applyAlignment="1">
      <alignment horizontal="right" vertical="center" wrapText="1"/>
    </xf>
    <xf numFmtId="0" fontId="19" fillId="0" borderId="58" xfId="0" applyFont="1" applyBorder="1" applyAlignment="1">
      <alignment horizontal="center" vertical="center" wrapText="1"/>
    </xf>
    <xf numFmtId="0" fontId="19" fillId="0" borderId="59" xfId="0" applyFont="1" applyBorder="1" applyAlignment="1">
      <alignment horizontal="center" vertical="center" wrapText="1"/>
    </xf>
    <xf numFmtId="0" fontId="19" fillId="0" borderId="109" xfId="0" applyFont="1" applyBorder="1" applyAlignment="1">
      <alignment horizontal="center" vertical="center" wrapText="1"/>
    </xf>
    <xf numFmtId="167" fontId="19" fillId="0" borderId="83" xfId="0" applyNumberFormat="1" applyFont="1" applyBorder="1" applyAlignment="1">
      <alignment horizontal="center" vertical="center" wrapText="1"/>
    </xf>
    <xf numFmtId="167" fontId="19" fillId="0" borderId="65" xfId="0" applyNumberFormat="1" applyFont="1" applyBorder="1" applyAlignment="1">
      <alignment horizontal="center" vertical="center" wrapText="1"/>
    </xf>
    <xf numFmtId="1" fontId="10" fillId="4" borderId="77" xfId="1" applyNumberFormat="1" applyFont="1" applyFill="1" applyBorder="1" applyAlignment="1">
      <alignment horizontal="center" vertical="center" wrapText="1"/>
    </xf>
    <xf numFmtId="1" fontId="10" fillId="4" borderId="78" xfId="1" applyNumberFormat="1" applyFont="1" applyFill="1" applyBorder="1" applyAlignment="1">
      <alignment horizontal="center" vertical="center" wrapText="1"/>
    </xf>
    <xf numFmtId="1" fontId="10" fillId="4" borderId="79" xfId="1" applyNumberFormat="1" applyFont="1" applyFill="1" applyBorder="1" applyAlignment="1">
      <alignment horizontal="center" vertical="center" wrapText="1"/>
    </xf>
    <xf numFmtId="1" fontId="10" fillId="4" borderId="64" xfId="1" applyNumberFormat="1" applyFont="1" applyFill="1" applyBorder="1" applyAlignment="1">
      <alignment horizontal="center" vertical="center" wrapText="1"/>
    </xf>
    <xf numFmtId="1" fontId="10" fillId="4" borderId="11" xfId="1" applyNumberFormat="1" applyFont="1" applyFill="1" applyBorder="1" applyAlignment="1">
      <alignment horizontal="center" vertical="center" wrapText="1"/>
    </xf>
    <xf numFmtId="1" fontId="19" fillId="4" borderId="66" xfId="1" applyNumberFormat="1" applyFont="1" applyFill="1" applyBorder="1" applyAlignment="1">
      <alignment horizontal="center" vertical="center" wrapText="1"/>
    </xf>
    <xf numFmtId="1" fontId="19" fillId="4" borderId="81" xfId="1" applyNumberFormat="1" applyFont="1" applyFill="1" applyBorder="1" applyAlignment="1">
      <alignment horizontal="center" vertical="center" wrapText="1"/>
    </xf>
    <xf numFmtId="1" fontId="10" fillId="4" borderId="4" xfId="1" applyNumberFormat="1" applyFont="1" applyFill="1" applyBorder="1" applyAlignment="1">
      <alignment horizontal="center" vertical="center" wrapText="1"/>
    </xf>
    <xf numFmtId="1" fontId="10" fillId="4" borderId="5" xfId="1" applyNumberFormat="1" applyFont="1" applyFill="1" applyBorder="1" applyAlignment="1">
      <alignment horizontal="center" vertical="center" wrapText="1"/>
    </xf>
    <xf numFmtId="1" fontId="10" fillId="4" borderId="27" xfId="1" applyNumberFormat="1" applyFont="1" applyFill="1" applyBorder="1" applyAlignment="1">
      <alignment horizontal="center" vertical="center" wrapText="1"/>
    </xf>
    <xf numFmtId="1" fontId="2" fillId="4" borderId="2" xfId="0" applyNumberFormat="1" applyFont="1" applyFill="1" applyBorder="1" applyAlignment="1">
      <alignment vertical="center" wrapText="1"/>
    </xf>
    <xf numFmtId="1" fontId="19" fillId="4" borderId="10" xfId="0" applyNumberFormat="1" applyFont="1" applyFill="1" applyBorder="1" applyAlignment="1">
      <alignment horizontal="center" vertical="center" wrapText="1"/>
    </xf>
    <xf numFmtId="1" fontId="19" fillId="4" borderId="13" xfId="0" applyNumberFormat="1" applyFont="1" applyFill="1" applyBorder="1" applyAlignment="1">
      <alignment horizontal="center" vertical="center" wrapText="1"/>
    </xf>
    <xf numFmtId="0" fontId="39" fillId="4" borderId="13" xfId="0" applyFont="1" applyFill="1" applyBorder="1" applyAlignment="1">
      <alignment horizontal="center" vertical="center" wrapText="1"/>
    </xf>
    <xf numFmtId="2" fontId="19" fillId="4" borderId="10" xfId="0" applyNumberFormat="1" applyFont="1" applyFill="1" applyBorder="1" applyAlignment="1">
      <alignment horizontal="center" vertical="center" wrapText="1"/>
    </xf>
    <xf numFmtId="2" fontId="39" fillId="4" borderId="13" xfId="0" applyNumberFormat="1" applyFont="1" applyFill="1" applyBorder="1" applyAlignment="1">
      <alignment horizontal="center" vertical="center" wrapText="1"/>
    </xf>
    <xf numFmtId="0" fontId="0" fillId="0" borderId="5" xfId="0" applyBorder="1" applyAlignment="1">
      <alignment horizontal="left" vertical="center" wrapText="1"/>
    </xf>
    <xf numFmtId="0" fontId="0" fillId="0" borderId="3" xfId="0" applyBorder="1" applyAlignment="1">
      <alignment horizontal="left" vertical="center" wrapText="1"/>
    </xf>
    <xf numFmtId="0" fontId="24" fillId="0" borderId="2" xfId="1" applyFont="1" applyFill="1" applyBorder="1" applyAlignment="1">
      <alignment horizontal="center" vertical="center" wrapText="1"/>
    </xf>
    <xf numFmtId="0" fontId="10" fillId="0" borderId="64" xfId="1" applyFont="1" applyFill="1" applyBorder="1" applyAlignment="1">
      <alignment horizontal="left" vertical="center" wrapText="1"/>
    </xf>
    <xf numFmtId="0" fontId="10" fillId="0" borderId="77" xfId="1" applyFont="1" applyFill="1" applyBorder="1" applyAlignment="1">
      <alignment horizontal="left" vertical="center" wrapText="1"/>
    </xf>
    <xf numFmtId="0" fontId="10" fillId="0" borderId="78" xfId="1" applyFont="1" applyFill="1" applyBorder="1" applyAlignment="1">
      <alignment horizontal="left" vertical="center" wrapText="1"/>
    </xf>
    <xf numFmtId="166" fontId="19" fillId="0" borderId="83" xfId="1" applyNumberFormat="1" applyFont="1" applyFill="1" applyBorder="1" applyAlignment="1">
      <alignment horizontal="center" vertical="center"/>
    </xf>
    <xf numFmtId="166" fontId="19" fillId="0" borderId="65" xfId="1" applyNumberFormat="1" applyFont="1" applyFill="1" applyBorder="1" applyAlignment="1">
      <alignment horizontal="center" vertical="center"/>
    </xf>
    <xf numFmtId="166" fontId="19" fillId="0" borderId="4" xfId="1" applyNumberFormat="1" applyFont="1" applyFill="1" applyBorder="1" applyAlignment="1">
      <alignment horizontal="center" vertical="center"/>
    </xf>
    <xf numFmtId="166" fontId="19" fillId="0" borderId="3" xfId="1" applyNumberFormat="1" applyFont="1" applyFill="1" applyBorder="1" applyAlignment="1">
      <alignment horizontal="center" vertical="center"/>
    </xf>
    <xf numFmtId="1" fontId="5" fillId="4" borderId="46" xfId="1" applyNumberFormat="1" applyFont="1" applyFill="1" applyBorder="1" applyAlignment="1">
      <alignment horizontal="center" vertical="center" wrapText="1"/>
    </xf>
    <xf numFmtId="1" fontId="5" fillId="4" borderId="48" xfId="1" applyNumberFormat="1" applyFont="1" applyFill="1" applyBorder="1" applyAlignment="1">
      <alignment horizontal="center" vertical="center" wrapText="1"/>
    </xf>
    <xf numFmtId="1" fontId="10" fillId="4" borderId="3" xfId="0" applyNumberFormat="1" applyFont="1" applyFill="1" applyBorder="1" applyAlignment="1">
      <alignment horizontal="center" vertical="center" wrapText="1"/>
    </xf>
    <xf numFmtId="1" fontId="5" fillId="4" borderId="51" xfId="1" applyNumberFormat="1" applyFont="1" applyFill="1" applyBorder="1" applyAlignment="1">
      <alignment horizontal="center" vertical="center" wrapText="1"/>
    </xf>
    <xf numFmtId="1" fontId="5" fillId="4" borderId="44" xfId="1" applyNumberFormat="1" applyFont="1" applyFill="1" applyBorder="1" applyAlignment="1">
      <alignment horizontal="center" vertical="center" wrapText="1"/>
    </xf>
    <xf numFmtId="1" fontId="28" fillId="4" borderId="4" xfId="1" applyNumberFormat="1" applyFont="1" applyFill="1" applyBorder="1" applyAlignment="1">
      <alignment horizontal="left" vertical="center" wrapText="1"/>
    </xf>
    <xf numFmtId="1" fontId="28" fillId="4" borderId="3" xfId="1" applyNumberFormat="1" applyFont="1" applyFill="1" applyBorder="1" applyAlignment="1">
      <alignment horizontal="left" vertical="center" wrapText="1"/>
    </xf>
    <xf numFmtId="0" fontId="28" fillId="0" borderId="2" xfId="1" applyFont="1" applyFill="1" applyBorder="1" applyAlignment="1">
      <alignment horizontal="left" vertical="center" wrapText="1"/>
    </xf>
    <xf numFmtId="1" fontId="19" fillId="4" borderId="105" xfId="0" applyNumberFormat="1" applyFont="1" applyFill="1" applyBorder="1" applyAlignment="1">
      <alignment horizontal="left" vertical="center" wrapText="1"/>
    </xf>
    <xf numFmtId="1" fontId="19" fillId="4" borderId="88" xfId="0" applyNumberFormat="1" applyFont="1" applyFill="1" applyBorder="1" applyAlignment="1">
      <alignment horizontal="left" vertical="center" wrapText="1"/>
    </xf>
    <xf numFmtId="1" fontId="19" fillId="4" borderId="89" xfId="0" applyNumberFormat="1" applyFont="1" applyFill="1" applyBorder="1" applyAlignment="1">
      <alignment horizontal="left" vertical="center" wrapText="1"/>
    </xf>
    <xf numFmtId="1" fontId="5" fillId="4" borderId="37" xfId="1" applyNumberFormat="1" applyFont="1" applyFill="1" applyBorder="1" applyAlignment="1">
      <alignment horizontal="center" vertical="center" wrapText="1"/>
    </xf>
    <xf numFmtId="1" fontId="5" fillId="4" borderId="43" xfId="1" applyNumberFormat="1" applyFont="1" applyFill="1" applyBorder="1" applyAlignment="1">
      <alignment horizontal="center" vertical="center" wrapText="1"/>
    </xf>
    <xf numFmtId="1" fontId="10" fillId="4" borderId="69" xfId="0" applyNumberFormat="1" applyFont="1" applyFill="1" applyBorder="1" applyAlignment="1">
      <alignment horizontal="center" vertical="center" wrapText="1"/>
    </xf>
    <xf numFmtId="1" fontId="10" fillId="4" borderId="102" xfId="0" applyNumberFormat="1" applyFont="1" applyFill="1" applyBorder="1" applyAlignment="1">
      <alignment horizontal="center" vertical="center" wrapText="1"/>
    </xf>
    <xf numFmtId="1" fontId="10" fillId="4" borderId="57" xfId="0" applyNumberFormat="1" applyFont="1" applyFill="1" applyBorder="1" applyAlignment="1">
      <alignment horizontal="center" vertical="center" wrapText="1"/>
    </xf>
    <xf numFmtId="1" fontId="5" fillId="4" borderId="49" xfId="1" applyNumberFormat="1" applyFont="1" applyFill="1" applyBorder="1" applyAlignment="1">
      <alignment horizontal="center" vertical="center" wrapText="1"/>
    </xf>
    <xf numFmtId="1" fontId="5" fillId="4" borderId="50" xfId="1" applyNumberFormat="1" applyFont="1" applyFill="1" applyBorder="1" applyAlignment="1">
      <alignment horizontal="center" vertical="center" wrapText="1"/>
    </xf>
    <xf numFmtId="1" fontId="19" fillId="4" borderId="5" xfId="1" applyNumberFormat="1" applyFont="1" applyFill="1" applyBorder="1" applyAlignment="1">
      <alignment horizontal="center" vertical="center" wrapText="1"/>
    </xf>
    <xf numFmtId="0" fontId="10" fillId="0" borderId="69" xfId="0" applyFont="1" applyBorder="1" applyAlignment="1">
      <alignment horizontal="center" vertical="center" wrapText="1"/>
    </xf>
    <xf numFmtId="0" fontId="10" fillId="0" borderId="102" xfId="0" applyFont="1" applyBorder="1" applyAlignment="1">
      <alignment horizontal="center" vertical="center" wrapText="1"/>
    </xf>
    <xf numFmtId="165" fontId="19" fillId="4" borderId="4" xfId="1" applyNumberFormat="1" applyFont="1" applyFill="1" applyBorder="1" applyAlignment="1">
      <alignment horizontal="center" vertical="center" wrapText="1"/>
    </xf>
    <xf numFmtId="165" fontId="19" fillId="4" borderId="3" xfId="1" applyNumberFormat="1" applyFont="1" applyFill="1" applyBorder="1" applyAlignment="1">
      <alignment horizontal="center" vertical="center" wrapText="1"/>
    </xf>
    <xf numFmtId="165" fontId="19" fillId="4" borderId="83" xfId="1" applyNumberFormat="1" applyFont="1" applyFill="1" applyBorder="1" applyAlignment="1">
      <alignment horizontal="center" vertical="center" wrapText="1"/>
    </xf>
    <xf numFmtId="165" fontId="19" fillId="4" borderId="65" xfId="1" applyNumberFormat="1" applyFont="1" applyFill="1" applyBorder="1" applyAlignment="1">
      <alignment horizontal="center" vertical="center" wrapText="1"/>
    </xf>
    <xf numFmtId="1" fontId="5" fillId="4" borderId="8" xfId="0" applyNumberFormat="1" applyFont="1" applyFill="1" applyBorder="1" applyAlignment="1">
      <alignment horizontal="center" vertical="center" wrapText="1"/>
    </xf>
    <xf numFmtId="1" fontId="5" fillId="4" borderId="127" xfId="0" applyNumberFormat="1" applyFont="1" applyFill="1" applyBorder="1" applyAlignment="1">
      <alignment horizontal="center" vertical="center" wrapText="1"/>
    </xf>
    <xf numFmtId="1" fontId="14" fillId="4" borderId="3" xfId="0" applyNumberFormat="1" applyFont="1" applyFill="1" applyBorder="1" applyAlignment="1">
      <alignment vertical="center" wrapText="1"/>
    </xf>
    <xf numFmtId="167" fontId="19" fillId="0" borderId="4" xfId="0" applyNumberFormat="1" applyFont="1" applyBorder="1" applyAlignment="1">
      <alignment horizontal="center" vertical="center" wrapText="1"/>
    </xf>
    <xf numFmtId="167" fontId="19" fillId="0" borderId="3" xfId="0" applyNumberFormat="1" applyFont="1" applyBorder="1" applyAlignment="1">
      <alignment horizontal="center" vertical="center" wrapText="1"/>
    </xf>
    <xf numFmtId="0" fontId="19" fillId="0" borderId="52" xfId="1" applyFont="1" applyFill="1" applyBorder="1" applyAlignment="1">
      <alignment horizontal="center" wrapText="1"/>
    </xf>
    <xf numFmtId="0" fontId="19" fillId="0" borderId="53" xfId="1" applyFont="1" applyFill="1" applyBorder="1" applyAlignment="1">
      <alignment horizontal="center" wrapText="1"/>
    </xf>
    <xf numFmtId="0" fontId="19" fillId="0" borderId="96" xfId="1" applyFont="1" applyFill="1" applyBorder="1" applyAlignment="1">
      <alignment horizontal="center" wrapText="1"/>
    </xf>
    <xf numFmtId="0" fontId="24" fillId="0" borderId="3" xfId="1" applyFont="1" applyFill="1" applyBorder="1" applyAlignment="1">
      <alignment horizontal="center" vertical="center" wrapText="1"/>
    </xf>
    <xf numFmtId="0" fontId="0" fillId="0" borderId="13" xfId="0" applyBorder="1" applyAlignment="1">
      <alignment horizontal="center" vertical="center" wrapText="1"/>
    </xf>
    <xf numFmtId="0" fontId="19" fillId="0" borderId="118" xfId="1" applyFont="1" applyFill="1" applyBorder="1" applyAlignment="1">
      <alignment horizontal="center" vertical="center" wrapText="1"/>
    </xf>
    <xf numFmtId="0" fontId="19" fillId="0" borderId="59" xfId="1" applyFont="1" applyFill="1" applyBorder="1" applyAlignment="1">
      <alignment horizontal="center" vertical="center" wrapText="1"/>
    </xf>
    <xf numFmtId="0" fontId="19" fillId="0" borderId="109" xfId="1" applyFont="1" applyFill="1" applyBorder="1" applyAlignment="1">
      <alignment horizontal="center" vertical="center" wrapText="1"/>
    </xf>
    <xf numFmtId="0" fontId="10" fillId="0" borderId="49" xfId="0" applyFont="1" applyBorder="1" applyAlignment="1">
      <alignment horizontal="center" vertical="center" wrapText="1"/>
    </xf>
    <xf numFmtId="0" fontId="10" fillId="0" borderId="50" xfId="0" applyFont="1" applyBorder="1" applyAlignment="1">
      <alignment horizontal="center" vertical="center" wrapText="1"/>
    </xf>
    <xf numFmtId="0" fontId="10" fillId="0" borderId="51" xfId="0" applyFont="1" applyBorder="1" applyAlignment="1">
      <alignment horizontal="center" vertical="center" wrapText="1"/>
    </xf>
    <xf numFmtId="0" fontId="0" fillId="0" borderId="49" xfId="0" applyBorder="1" applyAlignment="1">
      <alignment horizontal="center" vertical="center" wrapText="1"/>
    </xf>
    <xf numFmtId="0" fontId="0" fillId="0" borderId="51" xfId="0" applyBorder="1" applyAlignment="1">
      <alignment horizontal="center" vertical="center" wrapText="1"/>
    </xf>
    <xf numFmtId="0" fontId="2" fillId="0" borderId="10" xfId="0" applyFont="1" applyBorder="1" applyAlignment="1">
      <alignment horizontal="center" vertical="center" wrapText="1"/>
    </xf>
    <xf numFmtId="0" fontId="10" fillId="0" borderId="92" xfId="1" applyFont="1" applyFill="1" applyBorder="1" applyAlignment="1">
      <alignment horizontal="left" vertical="center" wrapText="1"/>
    </xf>
    <xf numFmtId="0" fontId="10" fillId="0" borderId="93" xfId="1" applyFont="1" applyFill="1" applyBorder="1" applyAlignment="1">
      <alignment horizontal="left" vertical="center" wrapText="1"/>
    </xf>
    <xf numFmtId="0" fontId="10" fillId="0" borderId="79" xfId="1" applyFont="1" applyFill="1" applyBorder="1" applyAlignment="1">
      <alignment horizontal="left" vertical="center" wrapText="1"/>
    </xf>
    <xf numFmtId="0" fontId="10" fillId="0" borderId="44" xfId="1" applyFont="1" applyFill="1" applyBorder="1" applyAlignment="1">
      <alignment horizontal="left" vertical="center" wrapText="1"/>
    </xf>
    <xf numFmtId="0" fontId="5" fillId="0" borderId="69" xfId="0" applyFont="1" applyBorder="1" applyAlignment="1">
      <alignment horizontal="center" vertical="center" wrapText="1"/>
    </xf>
    <xf numFmtId="0" fontId="5" fillId="0" borderId="70" xfId="0" applyFont="1" applyBorder="1" applyAlignment="1">
      <alignment horizontal="center" vertical="center" wrapText="1"/>
    </xf>
    <xf numFmtId="0" fontId="19" fillId="0" borderId="66" xfId="1" applyFont="1" applyFill="1" applyBorder="1" applyAlignment="1">
      <alignment horizontal="center" wrapText="1"/>
    </xf>
    <xf numFmtId="0" fontId="19" fillId="0" borderId="81" xfId="1" applyFont="1" applyFill="1" applyBorder="1" applyAlignment="1">
      <alignment horizontal="center" wrapText="1"/>
    </xf>
    <xf numFmtId="0" fontId="0" fillId="0" borderId="71" xfId="0" applyFill="1" applyBorder="1" applyAlignment="1">
      <alignment horizontal="center" vertical="center" wrapText="1"/>
    </xf>
    <xf numFmtId="0" fontId="10" fillId="4" borderId="48" xfId="1" applyFont="1" applyFill="1" applyBorder="1" applyAlignment="1">
      <alignment horizontal="left" vertical="top" wrapText="1"/>
    </xf>
    <xf numFmtId="0" fontId="10" fillId="4" borderId="44" xfId="1" applyFont="1" applyFill="1" applyBorder="1" applyAlignment="1">
      <alignment horizontal="left" vertical="top" wrapText="1"/>
    </xf>
    <xf numFmtId="0" fontId="19" fillId="0" borderId="6" xfId="1" applyFont="1" applyFill="1" applyBorder="1" applyAlignment="1">
      <alignment horizontal="center" vertical="center" wrapText="1"/>
    </xf>
    <xf numFmtId="0" fontId="19" fillId="0" borderId="9" xfId="1" applyFont="1" applyFill="1" applyBorder="1" applyAlignment="1">
      <alignment horizontal="center" vertical="center" wrapText="1"/>
    </xf>
    <xf numFmtId="0" fontId="10" fillId="4" borderId="26" xfId="0" applyFont="1" applyFill="1" applyBorder="1" applyAlignment="1">
      <alignment horizontal="center" vertical="center" wrapText="1"/>
    </xf>
    <xf numFmtId="0" fontId="10" fillId="4" borderId="3" xfId="0" applyFont="1" applyFill="1" applyBorder="1" applyAlignment="1">
      <alignment horizontal="center" vertical="center" wrapText="1"/>
    </xf>
    <xf numFmtId="0" fontId="5" fillId="4" borderId="9" xfId="1" applyFont="1" applyFill="1" applyBorder="1" applyAlignment="1">
      <alignment horizontal="center" vertical="center" wrapText="1"/>
    </xf>
    <xf numFmtId="0" fontId="5" fillId="4" borderId="4" xfId="1" applyFont="1" applyFill="1" applyBorder="1" applyAlignment="1">
      <alignment horizontal="center" vertical="center" wrapText="1"/>
    </xf>
    <xf numFmtId="0" fontId="28" fillId="0" borderId="7" xfId="1" applyFont="1" applyFill="1" applyBorder="1" applyAlignment="1">
      <alignment horizontal="left" vertical="center" wrapText="1"/>
    </xf>
    <xf numFmtId="0" fontId="28" fillId="0" borderId="15" xfId="1" applyFont="1" applyFill="1" applyBorder="1" applyAlignment="1">
      <alignment horizontal="left" vertical="center" wrapText="1"/>
    </xf>
    <xf numFmtId="0" fontId="5" fillId="0" borderId="39" xfId="0" applyFont="1" applyBorder="1" applyAlignment="1">
      <alignment horizontal="center" vertical="center" wrapText="1"/>
    </xf>
    <xf numFmtId="0" fontId="5" fillId="0" borderId="40" xfId="0" applyFont="1" applyBorder="1" applyAlignment="1">
      <alignment horizontal="center" vertical="center" wrapText="1"/>
    </xf>
    <xf numFmtId="0" fontId="10" fillId="0" borderId="48" xfId="1" applyFont="1" applyFill="1" applyBorder="1" applyAlignment="1">
      <alignment horizontal="left" vertical="top" wrapText="1"/>
    </xf>
    <xf numFmtId="0" fontId="10" fillId="0" borderId="44" xfId="1" applyFont="1" applyFill="1" applyBorder="1" applyAlignment="1">
      <alignment horizontal="left" vertical="top" wrapText="1"/>
    </xf>
    <xf numFmtId="0" fontId="19" fillId="0" borderId="49" xfId="1" applyFont="1" applyFill="1" applyBorder="1" applyAlignment="1">
      <alignment horizontal="center" vertical="center" wrapText="1"/>
    </xf>
    <xf numFmtId="0" fontId="19" fillId="0" borderId="72" xfId="1" applyFont="1" applyFill="1" applyBorder="1" applyAlignment="1">
      <alignment horizontal="center" vertical="center" wrapText="1"/>
    </xf>
    <xf numFmtId="0" fontId="5" fillId="0" borderId="64" xfId="1" applyFont="1" applyFill="1" applyBorder="1" applyAlignment="1">
      <alignment horizontal="left" vertical="center" wrapText="1"/>
    </xf>
    <xf numFmtId="0" fontId="5" fillId="0" borderId="15" xfId="1" applyFont="1" applyFill="1" applyBorder="1" applyAlignment="1">
      <alignment horizontal="left" vertical="center" wrapText="1"/>
    </xf>
    <xf numFmtId="0" fontId="24" fillId="6" borderId="14" xfId="1" applyFont="1" applyFill="1" applyBorder="1" applyAlignment="1">
      <alignment horizontal="center" vertical="center"/>
    </xf>
    <xf numFmtId="0" fontId="24" fillId="6" borderId="0" xfId="1" applyFont="1" applyFill="1" applyBorder="1" applyAlignment="1">
      <alignment horizontal="center" vertical="center"/>
    </xf>
    <xf numFmtId="0" fontId="24" fillId="6" borderId="25" xfId="1" applyFont="1" applyFill="1" applyBorder="1" applyAlignment="1">
      <alignment horizontal="center" vertical="center"/>
    </xf>
    <xf numFmtId="0" fontId="10" fillId="0" borderId="94" xfId="1" applyFont="1" applyFill="1" applyBorder="1" applyAlignment="1">
      <alignment horizontal="left" vertical="center" wrapText="1"/>
    </xf>
    <xf numFmtId="0" fontId="19" fillId="4" borderId="49" xfId="1" applyFont="1" applyFill="1" applyBorder="1" applyAlignment="1">
      <alignment horizontal="center" vertical="center" wrapText="1"/>
    </xf>
    <xf numFmtId="0" fontId="19" fillId="4" borderId="50" xfId="1" applyFont="1" applyFill="1" applyBorder="1" applyAlignment="1">
      <alignment horizontal="center" vertical="center" wrapText="1"/>
    </xf>
    <xf numFmtId="0" fontId="19" fillId="4" borderId="51" xfId="1" applyFont="1" applyFill="1" applyBorder="1" applyAlignment="1">
      <alignment horizontal="center" vertical="center" wrapText="1"/>
    </xf>
    <xf numFmtId="0" fontId="0" fillId="0" borderId="72" xfId="0" applyFill="1" applyBorder="1" applyAlignment="1">
      <alignment horizontal="center" vertical="center" wrapText="1"/>
    </xf>
    <xf numFmtId="0" fontId="5" fillId="0" borderId="46" xfId="1" applyFont="1" applyFill="1" applyBorder="1" applyAlignment="1">
      <alignment horizontal="left" vertical="center" wrapText="1"/>
    </xf>
    <xf numFmtId="0" fontId="5" fillId="0" borderId="47" xfId="1" applyFont="1" applyFill="1" applyBorder="1" applyAlignment="1">
      <alignment horizontal="left" vertical="center" wrapText="1"/>
    </xf>
    <xf numFmtId="0" fontId="5" fillId="0" borderId="48" xfId="1" applyFont="1" applyFill="1" applyBorder="1" applyAlignment="1">
      <alignment horizontal="left" vertical="center" wrapText="1"/>
    </xf>
    <xf numFmtId="0" fontId="10" fillId="0" borderId="61" xfId="1" applyFont="1" applyFill="1" applyBorder="1" applyAlignment="1">
      <alignment horizontal="left" vertical="center" wrapText="1"/>
    </xf>
    <xf numFmtId="0" fontId="10" fillId="0" borderId="80" xfId="1" applyFont="1" applyFill="1" applyBorder="1" applyAlignment="1">
      <alignment horizontal="left" vertical="center" wrapText="1"/>
    </xf>
    <xf numFmtId="0" fontId="24" fillId="6" borderId="35" xfId="1" applyFont="1" applyFill="1" applyBorder="1" applyAlignment="1">
      <alignment horizontal="center"/>
    </xf>
    <xf numFmtId="0" fontId="24" fillId="6" borderId="32" xfId="1" applyFont="1" applyFill="1" applyBorder="1" applyAlignment="1">
      <alignment horizontal="center"/>
    </xf>
    <xf numFmtId="0" fontId="24" fillId="6" borderId="33" xfId="1" applyFont="1" applyFill="1" applyBorder="1" applyAlignment="1">
      <alignment horizontal="center"/>
    </xf>
    <xf numFmtId="0" fontId="24" fillId="0" borderId="77" xfId="1" applyFont="1" applyFill="1" applyBorder="1" applyAlignment="1">
      <alignment horizontal="center" vertical="top" wrapText="1"/>
    </xf>
    <xf numFmtId="0" fontId="24" fillId="0" borderId="63" xfId="1" applyFont="1" applyFill="1" applyBorder="1" applyAlignment="1">
      <alignment horizontal="center" vertical="top" wrapText="1"/>
    </xf>
    <xf numFmtId="0" fontId="24" fillId="0" borderId="25" xfId="1" applyFont="1" applyFill="1" applyBorder="1" applyAlignment="1">
      <alignment horizontal="center" vertical="top" wrapText="1"/>
    </xf>
    <xf numFmtId="166" fontId="19" fillId="0" borderId="2" xfId="1" applyNumberFormat="1" applyFont="1" applyFill="1" applyBorder="1" applyAlignment="1">
      <alignment horizontal="center" vertical="center"/>
    </xf>
    <xf numFmtId="0" fontId="5" fillId="0" borderId="38" xfId="1" applyFont="1" applyFill="1" applyBorder="1" applyAlignment="1">
      <alignment horizontal="left" vertical="center" wrapText="1"/>
    </xf>
    <xf numFmtId="0" fontId="5" fillId="0" borderId="3" xfId="1" applyFont="1" applyFill="1" applyBorder="1" applyAlignment="1">
      <alignment horizontal="left" vertical="center" wrapText="1"/>
    </xf>
    <xf numFmtId="0" fontId="19" fillId="0" borderId="87" xfId="1" applyFont="1" applyFill="1" applyBorder="1" applyAlignment="1">
      <alignment horizontal="center" vertical="center" wrapText="1"/>
    </xf>
    <xf numFmtId="0" fontId="19" fillId="0" borderId="88" xfId="1" applyFont="1" applyFill="1" applyBorder="1" applyAlignment="1">
      <alignment horizontal="center" vertical="center" wrapText="1"/>
    </xf>
    <xf numFmtId="0" fontId="19" fillId="0" borderId="89" xfId="1" applyFont="1" applyFill="1" applyBorder="1" applyAlignment="1">
      <alignment horizontal="center" vertical="center" wrapText="1"/>
    </xf>
    <xf numFmtId="0" fontId="5" fillId="0" borderId="2" xfId="1" applyFont="1" applyFill="1" applyBorder="1" applyAlignment="1">
      <alignment horizontal="left" vertical="top" wrapText="1"/>
    </xf>
    <xf numFmtId="0" fontId="5" fillId="0" borderId="8" xfId="1" applyFont="1" applyFill="1" applyBorder="1" applyAlignment="1">
      <alignment horizontal="left" vertical="top" wrapText="1"/>
    </xf>
    <xf numFmtId="0" fontId="5" fillId="0" borderId="34" xfId="1" applyFont="1" applyFill="1" applyBorder="1" applyAlignment="1">
      <alignment horizontal="left" vertical="top" wrapText="1"/>
    </xf>
    <xf numFmtId="0" fontId="5" fillId="0" borderId="26" xfId="1" applyFont="1" applyFill="1" applyBorder="1" applyAlignment="1">
      <alignment horizontal="left" vertical="top" wrapText="1"/>
    </xf>
    <xf numFmtId="0" fontId="5" fillId="0" borderId="19" xfId="1" applyFont="1" applyFill="1" applyBorder="1" applyAlignment="1">
      <alignment horizontal="left" vertical="center" wrapText="1"/>
    </xf>
    <xf numFmtId="0" fontId="5" fillId="0" borderId="74" xfId="1" applyFont="1" applyFill="1" applyBorder="1" applyAlignment="1">
      <alignment horizontal="left" vertical="center" wrapText="1"/>
    </xf>
    <xf numFmtId="0" fontId="10" fillId="0" borderId="17" xfId="1" applyFont="1" applyFill="1" applyBorder="1" applyAlignment="1">
      <alignment horizontal="left" vertical="center" wrapText="1"/>
    </xf>
    <xf numFmtId="0" fontId="10" fillId="0" borderId="113" xfId="1" applyFont="1" applyFill="1" applyBorder="1" applyAlignment="1">
      <alignment horizontal="left" vertical="center" wrapText="1"/>
    </xf>
    <xf numFmtId="0" fontId="10" fillId="0" borderId="68" xfId="1" applyFont="1" applyFill="1" applyBorder="1" applyAlignment="1">
      <alignment horizontal="left" vertical="top" wrapText="1"/>
    </xf>
    <xf numFmtId="0" fontId="10" fillId="0" borderId="50" xfId="1" applyFont="1" applyFill="1" applyBorder="1" applyAlignment="1">
      <alignment horizontal="left" vertical="top" wrapText="1"/>
    </xf>
    <xf numFmtId="0" fontId="19" fillId="0" borderId="10" xfId="1" applyFont="1" applyFill="1" applyBorder="1" applyAlignment="1">
      <alignment horizontal="center" vertical="center"/>
    </xf>
    <xf numFmtId="0" fontId="19" fillId="0" borderId="71" xfId="1" applyFont="1" applyFill="1" applyBorder="1" applyAlignment="1">
      <alignment horizontal="center" vertical="center"/>
    </xf>
    <xf numFmtId="0" fontId="19" fillId="0" borderId="49" xfId="1" applyFont="1" applyFill="1" applyBorder="1" applyAlignment="1">
      <alignment horizontal="center" vertical="center"/>
    </xf>
    <xf numFmtId="0" fontId="19" fillId="0" borderId="72" xfId="1" applyFont="1" applyFill="1" applyBorder="1" applyAlignment="1">
      <alignment horizontal="center" vertical="center"/>
    </xf>
    <xf numFmtId="0" fontId="28" fillId="0" borderId="75" xfId="1" applyFont="1" applyFill="1" applyBorder="1" applyAlignment="1">
      <alignment horizontal="left" vertical="center" wrapText="1"/>
    </xf>
    <xf numFmtId="0" fontId="10" fillId="0" borderId="62" xfId="1" applyFont="1" applyFill="1" applyBorder="1" applyAlignment="1">
      <alignment horizontal="left" vertical="center" wrapText="1"/>
    </xf>
    <xf numFmtId="0" fontId="10" fillId="0" borderId="74" xfId="1" applyFont="1" applyFill="1" applyBorder="1" applyAlignment="1">
      <alignment horizontal="left" vertical="center" wrapText="1"/>
    </xf>
    <xf numFmtId="0" fontId="10" fillId="0" borderId="39" xfId="1" applyFont="1" applyFill="1" applyBorder="1" applyAlignment="1">
      <alignment horizontal="left" vertical="center" wrapText="1"/>
    </xf>
    <xf numFmtId="0" fontId="24" fillId="0" borderId="101" xfId="1" applyFont="1" applyFill="1" applyBorder="1" applyAlignment="1">
      <alignment horizontal="center" vertical="top" wrapText="1"/>
    </xf>
    <xf numFmtId="0" fontId="19" fillId="0" borderId="52" xfId="1" applyFont="1" applyFill="1" applyBorder="1" applyAlignment="1">
      <alignment horizontal="center" vertical="center" wrapText="1"/>
    </xf>
    <xf numFmtId="0" fontId="19" fillId="0" borderId="53" xfId="1" applyFont="1" applyFill="1" applyBorder="1" applyAlignment="1">
      <alignment horizontal="center" vertical="center" wrapText="1"/>
    </xf>
    <xf numFmtId="0" fontId="19" fillId="0" borderId="130" xfId="1" applyFont="1" applyFill="1" applyBorder="1" applyAlignment="1">
      <alignment horizontal="center" vertical="center" wrapText="1"/>
    </xf>
    <xf numFmtId="0" fontId="19" fillId="0" borderId="0" xfId="1" applyFont="1" applyFill="1" applyBorder="1" applyAlignment="1">
      <alignment horizontal="justify" wrapText="1"/>
    </xf>
    <xf numFmtId="0" fontId="19" fillId="0" borderId="104" xfId="0" applyFont="1" applyBorder="1" applyAlignment="1">
      <alignment horizontal="center" vertical="top" wrapText="1"/>
    </xf>
    <xf numFmtId="0" fontId="19" fillId="0" borderId="107" xfId="0" applyFont="1" applyBorder="1" applyAlignment="1">
      <alignment horizontal="center" vertical="top" wrapText="1"/>
    </xf>
    <xf numFmtId="0" fontId="10" fillId="0" borderId="14" xfId="0" applyFont="1" applyBorder="1" applyAlignment="1">
      <alignment horizontal="center" vertical="center" wrapText="1"/>
    </xf>
    <xf numFmtId="0" fontId="10" fillId="0" borderId="0" xfId="0" applyFont="1" applyBorder="1" applyAlignment="1">
      <alignment horizontal="center" vertical="center" wrapText="1"/>
    </xf>
    <xf numFmtId="0" fontId="10" fillId="0" borderId="25" xfId="0" applyFont="1" applyBorder="1" applyAlignment="1">
      <alignment horizontal="center" vertical="center" wrapText="1"/>
    </xf>
    <xf numFmtId="0" fontId="5" fillId="0" borderId="49" xfId="1" applyFont="1" applyFill="1" applyBorder="1" applyAlignment="1">
      <alignment horizontal="center" vertical="center" wrapText="1"/>
    </xf>
    <xf numFmtId="0" fontId="5" fillId="0" borderId="50" xfId="1" applyFont="1" applyFill="1" applyBorder="1" applyAlignment="1">
      <alignment horizontal="center" vertical="center" wrapText="1"/>
    </xf>
    <xf numFmtId="0" fontId="5" fillId="0" borderId="11" xfId="1" applyFont="1" applyFill="1" applyBorder="1" applyAlignment="1">
      <alignment horizontal="left" vertical="center" wrapText="1"/>
    </xf>
    <xf numFmtId="0" fontId="24" fillId="6" borderId="14" xfId="1" applyFont="1" applyFill="1" applyBorder="1" applyAlignment="1">
      <alignment horizontal="center" vertical="top" wrapText="1"/>
    </xf>
    <xf numFmtId="0" fontId="24" fillId="6" borderId="0" xfId="1" applyFont="1" applyFill="1" applyBorder="1" applyAlignment="1">
      <alignment horizontal="center" vertical="top" wrapText="1"/>
    </xf>
    <xf numFmtId="0" fontId="24" fillId="6" borderId="25" xfId="1" applyFont="1" applyFill="1" applyBorder="1" applyAlignment="1">
      <alignment horizontal="center" vertical="top" wrapText="1"/>
    </xf>
    <xf numFmtId="0" fontId="19" fillId="0" borderId="105" xfId="1" applyFont="1" applyFill="1" applyBorder="1" applyAlignment="1">
      <alignment horizontal="center" vertical="center" wrapText="1"/>
    </xf>
    <xf numFmtId="1" fontId="1" fillId="4" borderId="8" xfId="0" applyNumberFormat="1" applyFont="1" applyFill="1" applyBorder="1" applyAlignment="1">
      <alignment horizontal="right" vertical="center" wrapText="1"/>
    </xf>
    <xf numFmtId="1" fontId="1" fillId="4" borderId="34" xfId="0" applyNumberFormat="1" applyFont="1" applyFill="1" applyBorder="1" applyAlignment="1">
      <alignment horizontal="right" vertical="center" wrapText="1"/>
    </xf>
    <xf numFmtId="1" fontId="1" fillId="4" borderId="26" xfId="0" applyNumberFormat="1" applyFont="1" applyFill="1" applyBorder="1" applyAlignment="1">
      <alignment horizontal="right" vertical="center" wrapText="1"/>
    </xf>
    <xf numFmtId="1" fontId="24" fillId="6" borderId="79" xfId="1" applyNumberFormat="1" applyFont="1" applyFill="1" applyBorder="1" applyAlignment="1">
      <alignment horizontal="center" vertical="center" wrapText="1"/>
    </xf>
    <xf numFmtId="1" fontId="24" fillId="6" borderId="59" xfId="1" applyNumberFormat="1" applyFont="1" applyFill="1" applyBorder="1" applyAlignment="1">
      <alignment horizontal="center" vertical="center" wrapText="1"/>
    </xf>
    <xf numFmtId="1" fontId="24" fillId="6" borderId="124" xfId="1" applyNumberFormat="1" applyFont="1" applyFill="1" applyBorder="1" applyAlignment="1">
      <alignment horizontal="center" vertical="center" wrapText="1"/>
    </xf>
    <xf numFmtId="0" fontId="24" fillId="0" borderId="66" xfId="1" applyFont="1" applyFill="1" applyBorder="1" applyAlignment="1">
      <alignment horizontal="center" wrapText="1"/>
    </xf>
    <xf numFmtId="0" fontId="24" fillId="0" borderId="81" xfId="1" applyFont="1" applyFill="1" applyBorder="1" applyAlignment="1">
      <alignment horizontal="center" wrapText="1"/>
    </xf>
    <xf numFmtId="0" fontId="24" fillId="6" borderId="78" xfId="1" applyFont="1" applyFill="1" applyBorder="1" applyAlignment="1">
      <alignment horizontal="center" wrapText="1"/>
    </xf>
    <xf numFmtId="0" fontId="24" fillId="6" borderId="0" xfId="1" applyFont="1" applyFill="1" applyBorder="1" applyAlignment="1">
      <alignment horizontal="center" wrapText="1"/>
    </xf>
    <xf numFmtId="0" fontId="24" fillId="6" borderId="73" xfId="1" applyFont="1" applyFill="1" applyBorder="1" applyAlignment="1">
      <alignment horizontal="center" wrapText="1"/>
    </xf>
    <xf numFmtId="0" fontId="19" fillId="0" borderId="116" xfId="1" applyFont="1" applyFill="1" applyBorder="1" applyAlignment="1">
      <alignment horizontal="center" wrapText="1"/>
    </xf>
    <xf numFmtId="0" fontId="24" fillId="6" borderId="14" xfId="1" applyFont="1" applyFill="1" applyBorder="1" applyAlignment="1">
      <alignment horizontal="center" wrapText="1"/>
    </xf>
    <xf numFmtId="0" fontId="24" fillId="6" borderId="25" xfId="1" applyFont="1" applyFill="1" applyBorder="1" applyAlignment="1">
      <alignment horizontal="center" wrapText="1"/>
    </xf>
    <xf numFmtId="0" fontId="5" fillId="0" borderId="10" xfId="1" applyFont="1" applyFill="1" applyBorder="1" applyAlignment="1">
      <alignment vertical="top" wrapText="1"/>
    </xf>
    <xf numFmtId="0" fontId="5" fillId="0" borderId="12" xfId="1" applyFont="1" applyFill="1" applyBorder="1" applyAlignment="1">
      <alignment vertical="top" wrapText="1"/>
    </xf>
    <xf numFmtId="0" fontId="5" fillId="0" borderId="13" xfId="1" applyFont="1" applyFill="1" applyBorder="1" applyAlignment="1">
      <alignment vertical="top" wrapText="1"/>
    </xf>
    <xf numFmtId="0" fontId="19" fillId="0" borderId="10" xfId="1" applyFont="1" applyFill="1" applyBorder="1" applyAlignment="1">
      <alignment horizontal="center" vertical="top" wrapText="1"/>
    </xf>
    <xf numFmtId="0" fontId="19" fillId="0" borderId="71" xfId="1" applyFont="1" applyFill="1" applyBorder="1" applyAlignment="1">
      <alignment horizontal="center" vertical="top" wrapText="1"/>
    </xf>
    <xf numFmtId="0" fontId="19" fillId="0" borderId="29" xfId="1" applyFont="1" applyFill="1" applyBorder="1" applyAlignment="1">
      <alignment horizontal="center" wrapText="1"/>
    </xf>
    <xf numFmtId="0" fontId="19" fillId="0" borderId="30" xfId="1" applyFont="1" applyFill="1" applyBorder="1" applyAlignment="1">
      <alignment horizontal="center" wrapText="1"/>
    </xf>
    <xf numFmtId="0" fontId="19" fillId="0" borderId="31" xfId="1" applyFont="1" applyFill="1" applyBorder="1" applyAlignment="1">
      <alignment horizontal="center" wrapText="1"/>
    </xf>
    <xf numFmtId="0" fontId="19" fillId="0" borderId="49" xfId="1" applyFont="1" applyFill="1" applyBorder="1" applyAlignment="1">
      <alignment horizontal="center" vertical="top" wrapText="1"/>
    </xf>
    <xf numFmtId="0" fontId="19" fillId="0" borderId="72" xfId="1" applyFont="1" applyFill="1" applyBorder="1" applyAlignment="1">
      <alignment horizontal="center" vertical="top" wrapText="1"/>
    </xf>
    <xf numFmtId="0" fontId="19" fillId="0" borderId="69" xfId="0" applyFont="1" applyBorder="1" applyAlignment="1">
      <alignment horizontal="center" vertical="center" wrapText="1"/>
    </xf>
    <xf numFmtId="0" fontId="19" fillId="0" borderId="102" xfId="0" applyFont="1" applyBorder="1" applyAlignment="1">
      <alignment horizontal="center" vertical="center" wrapText="1"/>
    </xf>
    <xf numFmtId="0" fontId="19" fillId="0" borderId="70" xfId="0" applyFont="1" applyBorder="1" applyAlignment="1">
      <alignment horizontal="center" vertical="center" wrapText="1"/>
    </xf>
    <xf numFmtId="0" fontId="10" fillId="0" borderId="13" xfId="0" applyFont="1" applyBorder="1" applyAlignment="1">
      <alignment horizontal="center" vertical="center" wrapText="1"/>
    </xf>
    <xf numFmtId="0" fontId="10" fillId="0" borderId="2" xfId="0" applyFont="1" applyBorder="1" applyAlignment="1">
      <alignment horizontal="center" vertical="center" wrapText="1"/>
    </xf>
    <xf numFmtId="0" fontId="10" fillId="0" borderId="23" xfId="1" applyFont="1" applyFill="1" applyBorder="1" applyAlignment="1">
      <alignment horizontal="left" vertical="center" wrapText="1"/>
    </xf>
    <xf numFmtId="0" fontId="10" fillId="0" borderId="13" xfId="1" applyFont="1" applyFill="1" applyBorder="1" applyAlignment="1">
      <alignment horizontal="left" vertical="center" wrapText="1"/>
    </xf>
    <xf numFmtId="0" fontId="10" fillId="0" borderId="51" xfId="1" applyFont="1" applyFill="1" applyBorder="1" applyAlignment="1">
      <alignment horizontal="left" vertical="center" wrapText="1"/>
    </xf>
    <xf numFmtId="0" fontId="5" fillId="0" borderId="4" xfId="1" applyFont="1" applyFill="1" applyBorder="1" applyAlignment="1">
      <alignment horizontal="left" vertical="top" wrapText="1"/>
    </xf>
    <xf numFmtId="0" fontId="19" fillId="0" borderId="6" xfId="1" applyFont="1" applyFill="1" applyBorder="1" applyAlignment="1">
      <alignment horizontal="center" wrapText="1"/>
    </xf>
    <xf numFmtId="0" fontId="19" fillId="0" borderId="9" xfId="1" applyFont="1" applyFill="1" applyBorder="1" applyAlignment="1">
      <alignment horizontal="center" wrapText="1"/>
    </xf>
    <xf numFmtId="0" fontId="0" fillId="0" borderId="13" xfId="0" applyBorder="1" applyAlignment="1">
      <alignment horizontal="center" wrapText="1"/>
    </xf>
    <xf numFmtId="1" fontId="19" fillId="0" borderId="10" xfId="1" applyNumberFormat="1" applyFont="1" applyFill="1" applyBorder="1" applyAlignment="1">
      <alignment horizontal="center" wrapText="1"/>
    </xf>
    <xf numFmtId="0" fontId="5" fillId="0" borderId="4" xfId="1" applyFont="1" applyFill="1" applyBorder="1" applyAlignment="1">
      <alignment horizontal="left" vertical="center" wrapText="1"/>
    </xf>
    <xf numFmtId="0" fontId="19" fillId="0" borderId="0" xfId="1" applyFont="1" applyFill="1" applyBorder="1" applyAlignment="1">
      <alignment horizontal="center" wrapText="1"/>
    </xf>
    <xf numFmtId="0" fontId="19" fillId="0" borderId="0" xfId="1" applyFont="1" applyFill="1" applyBorder="1" applyAlignment="1">
      <alignment horizontal="center" vertical="top" wrapText="1"/>
    </xf>
    <xf numFmtId="0" fontId="23" fillId="0" borderId="0" xfId="0" applyFont="1" applyBorder="1" applyAlignment="1">
      <alignment horizontal="center" vertical="top" wrapText="1"/>
    </xf>
    <xf numFmtId="0" fontId="5" fillId="4" borderId="101" xfId="1" applyFont="1" applyFill="1" applyBorder="1" applyAlignment="1">
      <alignment horizontal="center" vertical="center" wrapText="1"/>
    </xf>
    <xf numFmtId="0" fontId="5" fillId="4" borderId="76" xfId="1" applyFont="1" applyFill="1" applyBorder="1" applyAlignment="1">
      <alignment horizontal="center" vertical="center" wrapText="1"/>
    </xf>
    <xf numFmtId="0" fontId="19" fillId="0" borderId="54" xfId="1" applyFont="1" applyFill="1" applyBorder="1" applyAlignment="1">
      <alignment horizontal="center" wrapText="1"/>
    </xf>
    <xf numFmtId="0" fontId="19" fillId="0" borderId="15" xfId="1" applyFont="1" applyFill="1" applyBorder="1" applyAlignment="1">
      <alignment horizontal="center" wrapText="1"/>
    </xf>
    <xf numFmtId="0" fontId="19" fillId="0" borderId="21" xfId="1" applyFont="1" applyFill="1" applyBorder="1" applyAlignment="1">
      <alignment horizontal="center" wrapText="1"/>
    </xf>
    <xf numFmtId="0" fontId="7" fillId="0" borderId="10" xfId="0" applyFont="1" applyBorder="1" applyAlignment="1">
      <alignment horizontal="center" vertical="center" wrapText="1"/>
    </xf>
    <xf numFmtId="0" fontId="7" fillId="0" borderId="12" xfId="0" applyFont="1" applyBorder="1" applyAlignment="1">
      <alignment horizontal="center" vertical="center" wrapText="1"/>
    </xf>
    <xf numFmtId="0" fontId="7" fillId="0" borderId="13" xfId="0" applyFont="1" applyBorder="1" applyAlignment="1">
      <alignment horizontal="center" vertical="center" wrapText="1"/>
    </xf>
    <xf numFmtId="0" fontId="2" fillId="0" borderId="4" xfId="0" applyFont="1" applyBorder="1" applyAlignment="1">
      <alignment horizontal="center" vertical="center" wrapText="1"/>
    </xf>
    <xf numFmtId="0" fontId="2" fillId="0" borderId="3" xfId="0" applyFont="1" applyBorder="1" applyAlignment="1">
      <alignment horizontal="center" vertical="center" wrapText="1"/>
    </xf>
    <xf numFmtId="0" fontId="7" fillId="0" borderId="4" xfId="0" applyFont="1" applyBorder="1" applyAlignment="1">
      <alignment horizontal="justify" vertical="center" wrapText="1"/>
    </xf>
    <xf numFmtId="0" fontId="2" fillId="0" borderId="3" xfId="0" applyFont="1" applyBorder="1" applyAlignment="1">
      <alignment horizontal="justify" vertical="center" wrapText="1"/>
    </xf>
    <xf numFmtId="166" fontId="2" fillId="0" borderId="4" xfId="0" applyNumberFormat="1" applyFont="1" applyBorder="1" applyAlignment="1">
      <alignment horizontal="center" vertical="center" wrapText="1"/>
    </xf>
    <xf numFmtId="0" fontId="30" fillId="0" borderId="3" xfId="0" applyFont="1" applyBorder="1" applyAlignment="1">
      <alignment horizontal="center" vertical="center" wrapText="1"/>
    </xf>
    <xf numFmtId="0" fontId="2" fillId="0" borderId="5" xfId="0" applyFont="1" applyBorder="1" applyAlignment="1">
      <alignment horizontal="center" vertical="center" wrapText="1"/>
    </xf>
    <xf numFmtId="167" fontId="30" fillId="0" borderId="4" xfId="0" applyNumberFormat="1" applyFont="1" applyBorder="1" applyAlignment="1">
      <alignment vertical="center"/>
    </xf>
    <xf numFmtId="167" fontId="30" fillId="0" borderId="5" xfId="0" applyNumberFormat="1" applyFont="1" applyBorder="1" applyAlignment="1">
      <alignment vertical="center"/>
    </xf>
    <xf numFmtId="0" fontId="2" fillId="0" borderId="2" xfId="0" applyFont="1" applyBorder="1" applyAlignment="1">
      <alignment horizontal="justify" vertical="center" wrapText="1"/>
    </xf>
    <xf numFmtId="0" fontId="7" fillId="4" borderId="10" xfId="0" applyFont="1" applyFill="1" applyBorder="1" applyAlignment="1">
      <alignment horizontal="center" vertical="center" wrapText="1"/>
    </xf>
    <xf numFmtId="0" fontId="7" fillId="4" borderId="12" xfId="0" applyFont="1" applyFill="1" applyBorder="1" applyAlignment="1">
      <alignment horizontal="center" vertical="center" wrapText="1"/>
    </xf>
    <xf numFmtId="0" fontId="7" fillId="4" borderId="13" xfId="0" applyFont="1" applyFill="1" applyBorder="1" applyAlignment="1">
      <alignment horizontal="center" vertical="center" wrapText="1"/>
    </xf>
    <xf numFmtId="0" fontId="2" fillId="4" borderId="10" xfId="0" applyFont="1" applyFill="1" applyBorder="1" applyAlignment="1">
      <alignment horizontal="center" vertical="center" wrapText="1"/>
    </xf>
    <xf numFmtId="0" fontId="2" fillId="4" borderId="12" xfId="0" applyFont="1" applyFill="1" applyBorder="1" applyAlignment="1">
      <alignment horizontal="center" vertical="center" wrapText="1"/>
    </xf>
    <xf numFmtId="0" fontId="2" fillId="4" borderId="13" xfId="0" applyFont="1" applyFill="1" applyBorder="1" applyAlignment="1">
      <alignment horizontal="center" vertical="center" wrapText="1"/>
    </xf>
    <xf numFmtId="0" fontId="2" fillId="0" borderId="4" xfId="0" applyFont="1" applyBorder="1" applyAlignment="1">
      <alignment horizontal="justify" vertical="center" wrapText="1"/>
    </xf>
    <xf numFmtId="0" fontId="2" fillId="0" borderId="5" xfId="0" applyFont="1" applyBorder="1" applyAlignment="1">
      <alignment horizontal="justify" vertical="center" wrapText="1"/>
    </xf>
    <xf numFmtId="0" fontId="30" fillId="0" borderId="5" xfId="0" applyFont="1" applyBorder="1" applyAlignment="1">
      <alignment horizontal="justify" vertical="center" wrapText="1"/>
    </xf>
    <xf numFmtId="0" fontId="30" fillId="0" borderId="3" xfId="0" applyFont="1" applyBorder="1" applyAlignment="1">
      <alignment horizontal="justify" vertical="center" wrapText="1"/>
    </xf>
    <xf numFmtId="0" fontId="30" fillId="0" borderId="5" xfId="0" applyFont="1" applyBorder="1" applyAlignment="1">
      <alignment horizontal="center" vertical="center" wrapText="1"/>
    </xf>
    <xf numFmtId="0" fontId="7" fillId="0" borderId="2" xfId="0" applyFont="1" applyBorder="1" applyAlignment="1">
      <alignment horizontal="center" vertical="center" wrapText="1"/>
    </xf>
    <xf numFmtId="164" fontId="7" fillId="4" borderId="8" xfId="2" applyFont="1" applyFill="1" applyBorder="1" applyAlignment="1">
      <alignment horizontal="center" vertical="center" wrapText="1"/>
    </xf>
    <xf numFmtId="164" fontId="7" fillId="4" borderId="34" xfId="2" applyFont="1" applyFill="1" applyBorder="1" applyAlignment="1">
      <alignment horizontal="center" vertical="center" wrapText="1"/>
    </xf>
    <xf numFmtId="164" fontId="7" fillId="4" borderId="26" xfId="2" applyFont="1" applyFill="1" applyBorder="1" applyAlignment="1">
      <alignment horizontal="center" vertical="center" wrapText="1"/>
    </xf>
    <xf numFmtId="0" fontId="2" fillId="0" borderId="4" xfId="0" applyFont="1" applyBorder="1" applyAlignment="1">
      <alignment vertical="center" wrapText="1"/>
    </xf>
    <xf numFmtId="0" fontId="30" fillId="0" borderId="5" xfId="0" applyFont="1" applyBorder="1" applyAlignment="1">
      <alignment vertical="center" wrapText="1"/>
    </xf>
    <xf numFmtId="0" fontId="30" fillId="0" borderId="3" xfId="0" applyFont="1" applyBorder="1" applyAlignment="1">
      <alignment vertical="center" wrapText="1"/>
    </xf>
    <xf numFmtId="0" fontId="7" fillId="0" borderId="10" xfId="0" applyFont="1" applyBorder="1" applyAlignment="1">
      <alignment horizontal="center" vertical="center"/>
    </xf>
    <xf numFmtId="0" fontId="7" fillId="0" borderId="12" xfId="0" applyFont="1" applyBorder="1" applyAlignment="1">
      <alignment horizontal="center" vertical="center"/>
    </xf>
    <xf numFmtId="0" fontId="7" fillId="0" borderId="13" xfId="0" applyFont="1" applyBorder="1" applyAlignment="1">
      <alignment horizontal="center" vertical="center"/>
    </xf>
    <xf numFmtId="0" fontId="10" fillId="4" borderId="5" xfId="0" applyFont="1" applyFill="1" applyBorder="1" applyAlignment="1">
      <alignment horizontal="left" vertical="center" wrapText="1"/>
    </xf>
    <xf numFmtId="0" fontId="10" fillId="4" borderId="3" xfId="0" applyFont="1" applyFill="1" applyBorder="1" applyAlignment="1">
      <alignment horizontal="left" vertical="center" wrapText="1"/>
    </xf>
    <xf numFmtId="0" fontId="7" fillId="0" borderId="4" xfId="0" applyFont="1" applyBorder="1" applyAlignment="1">
      <alignment horizontal="left" vertical="center" wrapText="1"/>
    </xf>
    <xf numFmtId="0" fontId="7" fillId="0" borderId="5" xfId="0" applyFont="1" applyBorder="1" applyAlignment="1">
      <alignment horizontal="left" vertical="center" wrapText="1"/>
    </xf>
    <xf numFmtId="165" fontId="10" fillId="4" borderId="5" xfId="0" applyNumberFormat="1" applyFont="1" applyFill="1" applyBorder="1" applyAlignment="1">
      <alignment horizontal="center" vertical="center" wrapText="1"/>
    </xf>
    <xf numFmtId="165" fontId="10" fillId="4" borderId="3" xfId="0" applyNumberFormat="1" applyFont="1" applyFill="1" applyBorder="1" applyAlignment="1">
      <alignment horizontal="center" vertical="center" wrapText="1"/>
    </xf>
    <xf numFmtId="0" fontId="0" fillId="0" borderId="4" xfId="0" applyBorder="1" applyAlignment="1">
      <alignment vertical="center"/>
    </xf>
    <xf numFmtId="0" fontId="0" fillId="0" borderId="5" xfId="0" applyBorder="1" applyAlignment="1">
      <alignment vertical="center"/>
    </xf>
    <xf numFmtId="0" fontId="7" fillId="0" borderId="4" xfId="0" applyFont="1" applyBorder="1" applyAlignment="1">
      <alignment vertical="center" wrapText="1"/>
    </xf>
    <xf numFmtId="0" fontId="9" fillId="4" borderId="10" xfId="0" applyFont="1" applyFill="1" applyBorder="1" applyAlignment="1">
      <alignment horizontal="left" vertical="center" wrapText="1"/>
    </xf>
    <xf numFmtId="0" fontId="9" fillId="4" borderId="12" xfId="0" applyFont="1" applyFill="1" applyBorder="1" applyAlignment="1">
      <alignment horizontal="left" vertical="center" wrapText="1"/>
    </xf>
    <xf numFmtId="0" fontId="9" fillId="4" borderId="13" xfId="0" applyFont="1" applyFill="1" applyBorder="1" applyAlignment="1">
      <alignment horizontal="left" vertical="center" wrapText="1"/>
    </xf>
    <xf numFmtId="0" fontId="0" fillId="0" borderId="0" xfId="0" applyBorder="1" applyAlignment="1">
      <alignment vertical="center" wrapText="1"/>
    </xf>
    <xf numFmtId="0" fontId="7" fillId="4" borderId="6" xfId="0" applyFont="1" applyFill="1" applyBorder="1" applyAlignment="1">
      <alignment horizontal="center" vertical="center" wrapText="1"/>
    </xf>
    <xf numFmtId="0" fontId="7" fillId="4" borderId="24" xfId="0" applyFont="1" applyFill="1" applyBorder="1" applyAlignment="1">
      <alignment horizontal="center" vertical="center" wrapText="1"/>
    </xf>
    <xf numFmtId="0" fontId="7" fillId="4" borderId="9" xfId="0" applyFont="1" applyFill="1" applyBorder="1" applyAlignment="1">
      <alignment horizontal="center" vertical="center" wrapText="1"/>
    </xf>
    <xf numFmtId="0" fontId="2" fillId="4" borderId="2" xfId="0" applyFont="1" applyFill="1" applyBorder="1" applyAlignment="1">
      <alignment horizontal="right" vertical="center" wrapText="1"/>
    </xf>
    <xf numFmtId="0" fontId="10" fillId="4" borderId="4" xfId="0" applyFont="1" applyFill="1" applyBorder="1" applyAlignment="1">
      <alignment horizontal="center" vertical="center" wrapText="1"/>
    </xf>
    <xf numFmtId="0" fontId="10" fillId="4" borderId="5" xfId="0" applyFont="1" applyFill="1" applyBorder="1" applyAlignment="1">
      <alignment horizontal="center" vertical="center" wrapText="1"/>
    </xf>
    <xf numFmtId="0" fontId="10" fillId="4" borderId="4" xfId="0" applyFont="1" applyFill="1" applyBorder="1" applyAlignment="1">
      <alignment horizontal="left" vertical="center" wrapText="1"/>
    </xf>
    <xf numFmtId="165" fontId="10" fillId="4" borderId="4" xfId="0" applyNumberFormat="1" applyFont="1" applyFill="1" applyBorder="1" applyAlignment="1">
      <alignment horizontal="center" vertical="center" wrapText="1"/>
    </xf>
    <xf numFmtId="0" fontId="7" fillId="4" borderId="4" xfId="0" applyFont="1" applyFill="1" applyBorder="1" applyAlignment="1">
      <alignment horizontal="center" vertical="center" wrapText="1"/>
    </xf>
    <xf numFmtId="0" fontId="7" fillId="4" borderId="3" xfId="0" applyFont="1" applyFill="1" applyBorder="1" applyAlignment="1">
      <alignment horizontal="center" vertical="center" wrapText="1"/>
    </xf>
    <xf numFmtId="0" fontId="7" fillId="4" borderId="4" xfId="0" applyFont="1" applyFill="1" applyBorder="1" applyAlignment="1">
      <alignment horizontal="center" vertical="center"/>
    </xf>
    <xf numFmtId="0" fontId="7" fillId="4" borderId="3" xfId="0" applyFont="1" applyFill="1" applyBorder="1" applyAlignment="1">
      <alignment horizontal="center" vertical="center"/>
    </xf>
    <xf numFmtId="0" fontId="7" fillId="4" borderId="4" xfId="0" applyFont="1" applyFill="1" applyBorder="1" applyAlignment="1">
      <alignment horizontal="justify" vertical="center" wrapText="1"/>
    </xf>
    <xf numFmtId="0" fontId="7" fillId="4" borderId="3" xfId="0" applyFont="1" applyFill="1" applyBorder="1" applyAlignment="1">
      <alignment horizontal="justify" vertical="center" wrapText="1"/>
    </xf>
    <xf numFmtId="0" fontId="7" fillId="4" borderId="10" xfId="0" applyFont="1" applyFill="1" applyBorder="1" applyAlignment="1">
      <alignment horizontal="left" vertical="center" wrapText="1"/>
    </xf>
    <xf numFmtId="0" fontId="7" fillId="4" borderId="12" xfId="0" applyFont="1" applyFill="1" applyBorder="1" applyAlignment="1">
      <alignment horizontal="left" vertical="center" wrapText="1"/>
    </xf>
    <xf numFmtId="0" fontId="7" fillId="4" borderId="13" xfId="0" applyFont="1" applyFill="1" applyBorder="1" applyAlignment="1">
      <alignment horizontal="left" vertical="center" wrapText="1"/>
    </xf>
    <xf numFmtId="0" fontId="1" fillId="0" borderId="0" xfId="0" applyFont="1" applyBorder="1" applyAlignment="1">
      <alignment horizontal="center" vertical="center" wrapText="1"/>
    </xf>
    <xf numFmtId="0" fontId="12" fillId="0" borderId="0" xfId="0" applyFont="1" applyBorder="1" applyAlignment="1">
      <alignment horizontal="justify" vertical="center" wrapText="1"/>
    </xf>
    <xf numFmtId="0" fontId="7" fillId="0" borderId="0" xfId="0" applyFont="1" applyBorder="1" applyAlignment="1">
      <alignment horizontal="center" vertical="center" wrapText="1"/>
    </xf>
    <xf numFmtId="0" fontId="2" fillId="0" borderId="0" xfId="0" applyFont="1" applyBorder="1" applyAlignment="1">
      <alignment horizontal="justify" vertical="center" wrapText="1"/>
    </xf>
    <xf numFmtId="166" fontId="2" fillId="0" borderId="2" xfId="0" applyNumberFormat="1" applyFont="1" applyBorder="1" applyAlignment="1">
      <alignment horizontal="center" vertical="center" wrapText="1"/>
    </xf>
    <xf numFmtId="166" fontId="2" fillId="0" borderId="5" xfId="0" applyNumberFormat="1" applyFont="1" applyBorder="1" applyAlignment="1">
      <alignment horizontal="center" vertical="center" wrapText="1"/>
    </xf>
    <xf numFmtId="166" fontId="2" fillId="0" borderId="3" xfId="0" applyNumberFormat="1" applyFont="1" applyBorder="1" applyAlignment="1">
      <alignment horizontal="center" vertical="center" wrapText="1"/>
    </xf>
    <xf numFmtId="0" fontId="7" fillId="0" borderId="10" xfId="0" applyFont="1" applyFill="1" applyBorder="1" applyAlignment="1">
      <alignment horizontal="center" vertical="center"/>
    </xf>
    <xf numFmtId="0" fontId="2" fillId="0" borderId="12" xfId="0" applyFont="1" applyFill="1" applyBorder="1" applyAlignment="1">
      <alignment horizontal="center" vertical="center"/>
    </xf>
    <xf numFmtId="0" fontId="2" fillId="0" borderId="13" xfId="0" applyFont="1" applyFill="1" applyBorder="1" applyAlignment="1">
      <alignment horizontal="center" vertical="center"/>
    </xf>
    <xf numFmtId="0" fontId="30" fillId="0" borderId="12" xfId="0" applyFont="1" applyBorder="1" applyAlignment="1">
      <alignment horizontal="left" vertical="top" wrapText="1"/>
    </xf>
    <xf numFmtId="0" fontId="2" fillId="0" borderId="4" xfId="0" applyNumberFormat="1" applyFont="1" applyBorder="1" applyAlignment="1">
      <alignment horizontal="center" vertical="center" wrapText="1"/>
    </xf>
    <xf numFmtId="0" fontId="2" fillId="0" borderId="5" xfId="0" applyNumberFormat="1" applyFont="1" applyBorder="1" applyAlignment="1">
      <alignment horizontal="center" vertical="center" wrapText="1"/>
    </xf>
    <xf numFmtId="0" fontId="2" fillId="0" borderId="3" xfId="0" applyNumberFormat="1" applyFont="1" applyBorder="1" applyAlignment="1">
      <alignment horizontal="center" vertical="center" wrapText="1"/>
    </xf>
    <xf numFmtId="49" fontId="2" fillId="0" borderId="4" xfId="0" applyNumberFormat="1" applyFont="1" applyFill="1" applyBorder="1" applyAlignment="1">
      <alignment horizontal="justify" vertical="center" wrapText="1"/>
    </xf>
    <xf numFmtId="49" fontId="2" fillId="0" borderId="5" xfId="0" applyNumberFormat="1" applyFont="1" applyFill="1" applyBorder="1" applyAlignment="1">
      <alignment horizontal="justify" vertical="center" wrapText="1"/>
    </xf>
    <xf numFmtId="49" fontId="2" fillId="0" borderId="3" xfId="0" applyNumberFormat="1" applyFont="1" applyFill="1" applyBorder="1" applyAlignment="1">
      <alignment horizontal="justify" vertical="center" wrapText="1"/>
    </xf>
    <xf numFmtId="0" fontId="2" fillId="0" borderId="4" xfId="0" applyFont="1" applyFill="1" applyBorder="1" applyAlignment="1">
      <alignment horizontal="center" vertical="center" wrapText="1"/>
    </xf>
    <xf numFmtId="0" fontId="2" fillId="0" borderId="5"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7" fillId="0" borderId="10" xfId="0" applyFont="1" applyFill="1" applyBorder="1" applyAlignment="1">
      <alignment horizontal="center" vertical="center" wrapText="1"/>
    </xf>
    <xf numFmtId="0" fontId="7" fillId="0" borderId="12" xfId="0" applyFont="1" applyFill="1" applyBorder="1" applyAlignment="1">
      <alignment horizontal="center" vertical="center" wrapText="1"/>
    </xf>
    <xf numFmtId="0" fontId="7" fillId="0" borderId="13" xfId="0" applyFont="1" applyFill="1" applyBorder="1" applyAlignment="1">
      <alignment horizontal="center" vertical="center" wrapText="1"/>
    </xf>
    <xf numFmtId="0" fontId="10" fillId="0" borderId="4" xfId="0" applyFont="1" applyBorder="1" applyAlignment="1">
      <alignment horizontal="left" vertical="center" wrapText="1"/>
    </xf>
    <xf numFmtId="0" fontId="10" fillId="0" borderId="3" xfId="0" applyFont="1" applyBorder="1" applyAlignment="1">
      <alignment horizontal="left" vertical="center" wrapText="1"/>
    </xf>
    <xf numFmtId="165" fontId="2" fillId="0" borderId="4" xfId="0" applyNumberFormat="1" applyFont="1" applyBorder="1" applyAlignment="1">
      <alignment horizontal="center" vertical="center"/>
    </xf>
    <xf numFmtId="165" fontId="2" fillId="0" borderId="5" xfId="0" applyNumberFormat="1" applyFont="1" applyBorder="1" applyAlignment="1">
      <alignment horizontal="center" vertical="center"/>
    </xf>
    <xf numFmtId="0" fontId="30" fillId="0" borderId="4" xfId="0" applyFont="1" applyBorder="1" applyAlignment="1">
      <alignment horizontal="center" vertical="center"/>
    </xf>
    <xf numFmtId="0" fontId="30" fillId="0" borderId="5" xfId="0" applyFont="1" applyBorder="1" applyAlignment="1">
      <alignment horizontal="center" vertical="center"/>
    </xf>
    <xf numFmtId="165" fontId="2" fillId="0" borderId="4" xfId="0" applyNumberFormat="1" applyFont="1" applyBorder="1" applyAlignment="1">
      <alignment horizontal="center" vertical="center" wrapText="1"/>
    </xf>
    <xf numFmtId="165" fontId="2" fillId="0" borderId="5" xfId="0" applyNumberFormat="1" applyFont="1" applyBorder="1" applyAlignment="1">
      <alignment horizontal="center" vertical="center" wrapText="1"/>
    </xf>
    <xf numFmtId="165" fontId="2" fillId="0" borderId="4" xfId="0" applyNumberFormat="1" applyFont="1" applyFill="1" applyBorder="1" applyAlignment="1">
      <alignment horizontal="center" vertical="center" wrapText="1"/>
    </xf>
    <xf numFmtId="165" fontId="2" fillId="0" borderId="5" xfId="0" applyNumberFormat="1" applyFont="1" applyFill="1" applyBorder="1" applyAlignment="1">
      <alignment horizontal="center" vertical="center" wrapText="1"/>
    </xf>
    <xf numFmtId="165" fontId="2" fillId="0" borderId="3" xfId="0" applyNumberFormat="1" applyFont="1" applyFill="1" applyBorder="1" applyAlignment="1">
      <alignment horizontal="center" vertical="center" wrapText="1"/>
    </xf>
    <xf numFmtId="0" fontId="2" fillId="4" borderId="4" xfId="0" applyFont="1" applyFill="1" applyBorder="1" applyAlignment="1">
      <alignment vertical="center" wrapText="1"/>
    </xf>
    <xf numFmtId="0" fontId="2" fillId="4" borderId="5" xfId="0" applyFont="1" applyFill="1" applyBorder="1" applyAlignment="1">
      <alignment vertical="center" wrapText="1"/>
    </xf>
    <xf numFmtId="0" fontId="2" fillId="4" borderId="3" xfId="0" applyFont="1" applyFill="1" applyBorder="1" applyAlignment="1">
      <alignment vertical="center" wrapText="1"/>
    </xf>
    <xf numFmtId="165" fontId="2" fillId="0" borderId="3" xfId="0" applyNumberFormat="1" applyFont="1" applyBorder="1" applyAlignment="1">
      <alignment horizontal="center" vertical="center" wrapText="1"/>
    </xf>
    <xf numFmtId="0" fontId="2" fillId="0" borderId="5" xfId="0" applyFont="1" applyBorder="1" applyAlignment="1">
      <alignment horizontal="left" vertical="center" wrapText="1"/>
    </xf>
    <xf numFmtId="0" fontId="2" fillId="0" borderId="3" xfId="0" applyFont="1" applyBorder="1" applyAlignment="1">
      <alignment horizontal="left" vertical="center" wrapText="1"/>
    </xf>
    <xf numFmtId="0" fontId="30" fillId="0" borderId="3" xfId="0" applyFont="1" applyBorder="1" applyAlignment="1">
      <alignment horizontal="center" vertical="center"/>
    </xf>
    <xf numFmtId="0" fontId="7" fillId="0" borderId="5" xfId="0" applyFont="1" applyBorder="1" applyAlignment="1">
      <alignment horizontal="justify" vertical="center" wrapText="1"/>
    </xf>
    <xf numFmtId="0" fontId="2" fillId="0" borderId="4" xfId="0" applyFont="1" applyBorder="1" applyAlignment="1">
      <alignment horizontal="center" vertical="center"/>
    </xf>
    <xf numFmtId="0" fontId="2" fillId="0" borderId="4" xfId="0" applyFont="1" applyBorder="1" applyAlignment="1">
      <alignment horizontal="left" vertical="center" wrapText="1"/>
    </xf>
    <xf numFmtId="0" fontId="7" fillId="0" borderId="3" xfId="0" applyFont="1" applyBorder="1" applyAlignment="1">
      <alignment horizontal="justify" vertical="center" wrapText="1"/>
    </xf>
    <xf numFmtId="165" fontId="2" fillId="0" borderId="2" xfId="0" applyNumberFormat="1" applyFont="1" applyBorder="1" applyAlignment="1">
      <alignment horizontal="center" vertical="center" wrapText="1"/>
    </xf>
    <xf numFmtId="0" fontId="2" fillId="0" borderId="5" xfId="0" applyFont="1" applyBorder="1" applyAlignment="1">
      <alignment horizontal="center" vertical="center"/>
    </xf>
    <xf numFmtId="0" fontId="0" fillId="0" borderId="3" xfId="0" applyBorder="1" applyAlignment="1">
      <alignment horizontal="center" vertical="center"/>
    </xf>
    <xf numFmtId="0" fontId="0" fillId="0" borderId="3" xfId="0" applyBorder="1" applyAlignment="1">
      <alignment vertical="center" wrapText="1"/>
    </xf>
    <xf numFmtId="0" fontId="8" fillId="4" borderId="3" xfId="0" applyFont="1" applyFill="1" applyBorder="1" applyAlignment="1">
      <alignment horizontal="justify" vertical="center" wrapText="1"/>
    </xf>
    <xf numFmtId="0" fontId="7" fillId="4" borderId="10" xfId="0" applyFont="1" applyFill="1" applyBorder="1" applyAlignment="1">
      <alignment horizontal="justify" vertical="center" wrapText="1"/>
    </xf>
    <xf numFmtId="0" fontId="8" fillId="4" borderId="12" xfId="0" applyFont="1" applyFill="1" applyBorder="1" applyAlignment="1">
      <alignment horizontal="justify" vertical="center" wrapText="1"/>
    </xf>
    <xf numFmtId="0" fontId="8" fillId="4" borderId="13" xfId="0" applyFont="1" applyFill="1" applyBorder="1" applyAlignment="1">
      <alignment horizontal="justify" vertical="center" wrapText="1"/>
    </xf>
    <xf numFmtId="0" fontId="2" fillId="4" borderId="4" xfId="0" applyFont="1" applyFill="1" applyBorder="1" applyAlignment="1">
      <alignment horizontal="justify" vertical="center" wrapText="1"/>
    </xf>
    <xf numFmtId="0" fontId="7" fillId="4" borderId="5" xfId="0" applyFont="1" applyFill="1" applyBorder="1" applyAlignment="1">
      <alignment horizontal="center" vertical="center" wrapText="1"/>
    </xf>
    <xf numFmtId="0" fontId="2" fillId="4" borderId="3" xfId="0" applyFont="1" applyFill="1" applyBorder="1" applyAlignment="1">
      <alignment horizontal="center" vertical="center"/>
    </xf>
    <xf numFmtId="0" fontId="2" fillId="4" borderId="39" xfId="0" applyFont="1" applyFill="1" applyBorder="1" applyAlignment="1">
      <alignment horizontal="left" vertical="center" wrapText="1"/>
    </xf>
    <xf numFmtId="0" fontId="2" fillId="4" borderId="44" xfId="0" applyFont="1" applyFill="1" applyBorder="1" applyAlignment="1">
      <alignment horizontal="left" vertical="center" wrapText="1"/>
    </xf>
    <xf numFmtId="0" fontId="2" fillId="4" borderId="38" xfId="0" applyFont="1" applyFill="1" applyBorder="1" applyAlignment="1">
      <alignment horizontal="left" vertical="center" wrapText="1"/>
    </xf>
    <xf numFmtId="0" fontId="2" fillId="4" borderId="27" xfId="0" applyFont="1" applyFill="1" applyBorder="1" applyAlignment="1">
      <alignment horizontal="left" vertical="center" wrapText="1"/>
    </xf>
    <xf numFmtId="0" fontId="7" fillId="4" borderId="58" xfId="0" applyFont="1" applyFill="1" applyBorder="1" applyAlignment="1">
      <alignment horizontal="center" vertical="center"/>
    </xf>
    <xf numFmtId="0" fontId="7" fillId="4" borderId="59" xfId="0" applyFont="1" applyFill="1" applyBorder="1" applyAlignment="1">
      <alignment horizontal="center" vertical="center"/>
    </xf>
    <xf numFmtId="0" fontId="7" fillId="4" borderId="109" xfId="0" applyFont="1" applyFill="1" applyBorder="1" applyAlignment="1">
      <alignment horizontal="center" vertical="center"/>
    </xf>
    <xf numFmtId="0" fontId="2" fillId="4" borderId="5" xfId="0" applyFont="1" applyFill="1" applyBorder="1" applyAlignment="1">
      <alignment horizontal="left" vertical="center" wrapText="1"/>
    </xf>
    <xf numFmtId="0" fontId="2" fillId="4" borderId="101" xfId="0" applyFont="1" applyFill="1" applyBorder="1" applyAlignment="1">
      <alignment horizontal="center" vertical="center"/>
    </xf>
    <xf numFmtId="0" fontId="2" fillId="4" borderId="76" xfId="0" applyFont="1" applyFill="1" applyBorder="1" applyAlignment="1">
      <alignment horizontal="center" vertical="center"/>
    </xf>
    <xf numFmtId="0" fontId="2" fillId="4" borderId="77" xfId="0" applyFont="1" applyFill="1" applyBorder="1" applyAlignment="1">
      <alignment horizontal="center" vertical="center"/>
    </xf>
    <xf numFmtId="0" fontId="2" fillId="4" borderId="79" xfId="0" applyFont="1" applyFill="1" applyBorder="1" applyAlignment="1">
      <alignment horizontal="center" vertical="center"/>
    </xf>
    <xf numFmtId="165" fontId="2" fillId="4" borderId="105" xfId="0" applyNumberFormat="1" applyFont="1" applyFill="1" applyBorder="1" applyAlignment="1">
      <alignment horizontal="center" vertical="center" wrapText="1"/>
    </xf>
    <xf numFmtId="165" fontId="2" fillId="4" borderId="88" xfId="0" applyNumberFormat="1" applyFont="1" applyFill="1" applyBorder="1" applyAlignment="1">
      <alignment horizontal="center" vertical="center" wrapText="1"/>
    </xf>
    <xf numFmtId="165" fontId="2" fillId="4" borderId="89" xfId="0" applyNumberFormat="1" applyFont="1" applyFill="1" applyBorder="1" applyAlignment="1">
      <alignment horizontal="center" vertical="center" wrapText="1"/>
    </xf>
    <xf numFmtId="0" fontId="2" fillId="4" borderId="37" xfId="0" applyFont="1" applyFill="1" applyBorder="1" applyAlignment="1">
      <alignment horizontal="center" vertical="center"/>
    </xf>
    <xf numFmtId="0" fontId="2" fillId="4" borderId="41" xfId="0" applyFont="1" applyFill="1" applyBorder="1" applyAlignment="1">
      <alignment horizontal="center" vertical="center"/>
    </xf>
    <xf numFmtId="0" fontId="2" fillId="4" borderId="105" xfId="0" applyFont="1" applyFill="1" applyBorder="1" applyAlignment="1">
      <alignment horizontal="center" vertical="center" wrapText="1"/>
    </xf>
    <xf numFmtId="0" fontId="2" fillId="4" borderId="88" xfId="0" applyFont="1" applyFill="1" applyBorder="1" applyAlignment="1">
      <alignment horizontal="center" vertical="center" wrapText="1"/>
    </xf>
    <xf numFmtId="0" fontId="2" fillId="4" borderId="89" xfId="0" applyFont="1" applyFill="1" applyBorder="1" applyAlignment="1">
      <alignment horizontal="center" vertical="center" wrapText="1"/>
    </xf>
    <xf numFmtId="0" fontId="7" fillId="4" borderId="14" xfId="0" applyFont="1" applyFill="1" applyBorder="1" applyAlignment="1">
      <alignment horizontal="center" vertical="center"/>
    </xf>
    <xf numFmtId="0" fontId="7" fillId="4" borderId="0" xfId="0" applyFont="1" applyFill="1" applyBorder="1" applyAlignment="1">
      <alignment horizontal="center" vertical="center"/>
    </xf>
    <xf numFmtId="0" fontId="7" fillId="4" borderId="25" xfId="0" applyFont="1" applyFill="1" applyBorder="1" applyAlignment="1">
      <alignment horizontal="center" vertical="center"/>
    </xf>
    <xf numFmtId="0" fontId="2" fillId="4" borderId="2" xfId="0" applyFont="1" applyFill="1" applyBorder="1" applyAlignment="1">
      <alignment horizontal="center" vertical="center" wrapText="1"/>
    </xf>
    <xf numFmtId="0" fontId="7" fillId="4" borderId="8" xfId="0" applyFont="1" applyFill="1" applyBorder="1" applyAlignment="1">
      <alignment horizontal="center" vertical="center"/>
    </xf>
    <xf numFmtId="0" fontId="7" fillId="4" borderId="34" xfId="0" applyFont="1" applyFill="1" applyBorder="1" applyAlignment="1">
      <alignment horizontal="center" vertical="center"/>
    </xf>
    <xf numFmtId="0" fontId="7" fillId="4" borderId="26" xfId="0" applyFont="1" applyFill="1" applyBorder="1" applyAlignment="1">
      <alignment horizontal="center" vertical="center"/>
    </xf>
    <xf numFmtId="0" fontId="2" fillId="4" borderId="104" xfId="0" applyFont="1" applyFill="1" applyBorder="1" applyAlignment="1">
      <alignment horizontal="justify" vertical="center" wrapText="1"/>
    </xf>
    <xf numFmtId="4" fontId="2" fillId="4" borderId="104" xfId="0" applyNumberFormat="1" applyFont="1" applyFill="1" applyBorder="1" applyAlignment="1">
      <alignment horizontal="justify" vertical="center" wrapText="1"/>
    </xf>
    <xf numFmtId="0" fontId="7" fillId="4" borderId="14" xfId="0" applyFont="1" applyFill="1" applyBorder="1" applyAlignment="1">
      <alignment horizontal="center" vertical="center" wrapText="1"/>
    </xf>
    <xf numFmtId="0" fontId="7" fillId="4" borderId="0" xfId="0" applyFont="1" applyFill="1" applyBorder="1" applyAlignment="1">
      <alignment horizontal="center" vertical="center" wrapText="1"/>
    </xf>
    <xf numFmtId="0" fontId="7" fillId="4" borderId="25" xfId="0" applyFont="1" applyFill="1" applyBorder="1" applyAlignment="1">
      <alignment horizontal="center" vertical="center" wrapText="1"/>
    </xf>
    <xf numFmtId="0" fontId="8" fillId="4" borderId="0" xfId="0" applyFont="1" applyFill="1" applyBorder="1" applyAlignment="1">
      <alignment horizontal="center" vertical="center" wrapText="1"/>
    </xf>
    <xf numFmtId="165" fontId="2" fillId="4" borderId="40" xfId="0" applyNumberFormat="1" applyFont="1" applyFill="1" applyBorder="1" applyAlignment="1">
      <alignment horizontal="justify" vertical="center"/>
    </xf>
    <xf numFmtId="165" fontId="2" fillId="4" borderId="42" xfId="0" applyNumberFormat="1" applyFont="1" applyFill="1" applyBorder="1" applyAlignment="1">
      <alignment horizontal="justify" vertical="center"/>
    </xf>
    <xf numFmtId="165" fontId="2" fillId="4" borderId="45" xfId="0" applyNumberFormat="1" applyFont="1" applyFill="1" applyBorder="1" applyAlignment="1">
      <alignment horizontal="justify" vertical="center"/>
    </xf>
    <xf numFmtId="0" fontId="1" fillId="4" borderId="0" xfId="0" applyFont="1" applyFill="1" applyBorder="1" applyAlignment="1">
      <alignment horizontal="center" vertical="center" wrapText="1"/>
    </xf>
    <xf numFmtId="0" fontId="0" fillId="4" borderId="0" xfId="0" applyFill="1" applyBorder="1" applyAlignment="1">
      <alignment horizontal="center" vertical="center"/>
    </xf>
    <xf numFmtId="0" fontId="2" fillId="4" borderId="0" xfId="0" applyFont="1" applyFill="1" applyBorder="1" applyAlignment="1">
      <alignment horizontal="center" vertical="center" wrapText="1"/>
    </xf>
    <xf numFmtId="0" fontId="2" fillId="4" borderId="39" xfId="0" applyFont="1" applyFill="1" applyBorder="1" applyAlignment="1">
      <alignment horizontal="justify" vertical="center" wrapText="1"/>
    </xf>
    <xf numFmtId="0" fontId="2" fillId="4" borderId="2" xfId="0" applyFont="1" applyFill="1" applyBorder="1" applyAlignment="1">
      <alignment horizontal="justify" vertical="center" wrapText="1"/>
    </xf>
    <xf numFmtId="0" fontId="2" fillId="4" borderId="44" xfId="0" applyFont="1" applyFill="1" applyBorder="1" applyAlignment="1">
      <alignment horizontal="justify" vertical="center" wrapText="1"/>
    </xf>
    <xf numFmtId="0" fontId="0" fillId="4" borderId="0" xfId="0" applyFill="1" applyBorder="1" applyAlignment="1">
      <alignment horizontal="center" vertical="center" wrapText="1"/>
    </xf>
    <xf numFmtId="165" fontId="2" fillId="4" borderId="39" xfId="0" applyNumberFormat="1" applyFont="1" applyFill="1" applyBorder="1" applyAlignment="1">
      <alignment horizontal="center" vertical="center"/>
    </xf>
    <xf numFmtId="165" fontId="2" fillId="4" borderId="2" xfId="0" applyNumberFormat="1" applyFont="1" applyFill="1" applyBorder="1" applyAlignment="1">
      <alignment horizontal="center" vertical="center"/>
    </xf>
    <xf numFmtId="165" fontId="2" fillId="4" borderId="44" xfId="0" applyNumberFormat="1" applyFont="1" applyFill="1" applyBorder="1" applyAlignment="1">
      <alignment horizontal="center" vertical="center"/>
    </xf>
    <xf numFmtId="0" fontId="2" fillId="4" borderId="38" xfId="0" applyFont="1" applyFill="1" applyBorder="1" applyAlignment="1">
      <alignment horizontal="justify" vertical="center" wrapText="1"/>
    </xf>
    <xf numFmtId="0" fontId="0" fillId="0" borderId="3" xfId="0" applyBorder="1" applyAlignment="1">
      <alignment horizontal="justify" vertical="center" wrapText="1"/>
    </xf>
    <xf numFmtId="0" fontId="2" fillId="4" borderId="38" xfId="0" applyFont="1" applyFill="1" applyBorder="1" applyAlignment="1">
      <alignment horizontal="center" vertical="center"/>
    </xf>
    <xf numFmtId="0" fontId="2" fillId="4" borderId="0" xfId="0" applyFont="1" applyFill="1" applyBorder="1" applyAlignment="1">
      <alignment horizontal="left" vertical="center" wrapText="1"/>
    </xf>
    <xf numFmtId="0" fontId="8" fillId="4" borderId="0" xfId="0" applyFont="1" applyFill="1" applyBorder="1" applyAlignment="1">
      <alignment horizontal="center" vertical="center"/>
    </xf>
    <xf numFmtId="0" fontId="2" fillId="4" borderId="46" xfId="0" applyFont="1" applyFill="1" applyBorder="1" applyAlignment="1">
      <alignment horizontal="justify" vertical="center"/>
    </xf>
    <xf numFmtId="0" fontId="2" fillId="4" borderId="47" xfId="0" applyFont="1" applyFill="1" applyBorder="1" applyAlignment="1">
      <alignment horizontal="justify" vertical="center"/>
    </xf>
    <xf numFmtId="0" fontId="2" fillId="4" borderId="48" xfId="0" applyFont="1" applyFill="1" applyBorder="1" applyAlignment="1">
      <alignment horizontal="justify" vertical="center"/>
    </xf>
    <xf numFmtId="0" fontId="2" fillId="4" borderId="58" xfId="0" applyFont="1" applyFill="1" applyBorder="1" applyAlignment="1">
      <alignment horizontal="center" vertical="center" wrapText="1"/>
    </xf>
    <xf numFmtId="0" fontId="12" fillId="4" borderId="59" xfId="0" applyFont="1" applyFill="1" applyBorder="1" applyAlignment="1">
      <alignment horizontal="center" vertical="center" wrapText="1"/>
    </xf>
    <xf numFmtId="0" fontId="12" fillId="4" borderId="106" xfId="0" applyFont="1" applyFill="1" applyBorder="1" applyAlignment="1">
      <alignment horizontal="center" vertical="center" wrapText="1"/>
    </xf>
    <xf numFmtId="0" fontId="12" fillId="4" borderId="39" xfId="0" applyFont="1" applyFill="1" applyBorder="1" applyAlignment="1">
      <alignment horizontal="justify" vertical="center" wrapText="1"/>
    </xf>
    <xf numFmtId="0" fontId="12" fillId="4" borderId="2" xfId="0" applyFont="1" applyFill="1" applyBorder="1" applyAlignment="1">
      <alignment horizontal="justify" vertical="center" wrapText="1"/>
    </xf>
    <xf numFmtId="0" fontId="12" fillId="4" borderId="44" xfId="0" applyFont="1" applyFill="1" applyBorder="1" applyAlignment="1">
      <alignment horizontal="justify" vertical="center" wrapText="1"/>
    </xf>
    <xf numFmtId="0" fontId="1" fillId="4" borderId="46" xfId="0" applyFont="1" applyFill="1" applyBorder="1" applyAlignment="1">
      <alignment horizontal="justify" vertical="center"/>
    </xf>
    <xf numFmtId="0" fontId="1" fillId="4" borderId="47" xfId="0" applyFont="1" applyFill="1" applyBorder="1" applyAlignment="1">
      <alignment horizontal="justify" vertical="center"/>
    </xf>
    <xf numFmtId="0" fontId="1" fillId="4" borderId="48" xfId="0" applyFont="1" applyFill="1" applyBorder="1" applyAlignment="1">
      <alignment horizontal="justify" vertical="center"/>
    </xf>
    <xf numFmtId="165" fontId="2" fillId="4" borderId="38" xfId="0" applyNumberFormat="1" applyFont="1" applyFill="1" applyBorder="1" applyAlignment="1">
      <alignment horizontal="center" vertical="center"/>
    </xf>
    <xf numFmtId="165" fontId="2" fillId="4" borderId="5" xfId="0" applyNumberFormat="1" applyFont="1" applyFill="1" applyBorder="1" applyAlignment="1">
      <alignment horizontal="center" vertical="center"/>
    </xf>
    <xf numFmtId="165" fontId="2" fillId="4" borderId="27" xfId="0" applyNumberFormat="1" applyFont="1" applyFill="1" applyBorder="1" applyAlignment="1">
      <alignment horizontal="center" vertical="center"/>
    </xf>
    <xf numFmtId="0" fontId="12" fillId="4" borderId="38" xfId="0" applyFont="1" applyFill="1" applyBorder="1" applyAlignment="1">
      <alignment horizontal="left" vertical="center" wrapText="1"/>
    </xf>
    <xf numFmtId="0" fontId="12" fillId="4" borderId="5" xfId="0" applyFont="1" applyFill="1" applyBorder="1" applyAlignment="1">
      <alignment horizontal="left" vertical="center" wrapText="1"/>
    </xf>
    <xf numFmtId="0" fontId="12" fillId="4" borderId="27" xfId="0" applyFont="1" applyFill="1" applyBorder="1" applyAlignment="1">
      <alignment horizontal="left" vertical="center" wrapText="1"/>
    </xf>
    <xf numFmtId="0" fontId="16" fillId="4" borderId="2" xfId="0" applyFont="1" applyFill="1" applyBorder="1" applyAlignment="1">
      <alignment horizontal="right" vertical="center" wrapText="1"/>
    </xf>
    <xf numFmtId="0" fontId="2" fillId="4" borderId="6" xfId="0" applyFont="1" applyFill="1" applyBorder="1" applyAlignment="1">
      <alignment horizontal="center" vertical="center" wrapText="1"/>
    </xf>
    <xf numFmtId="0" fontId="2" fillId="4" borderId="24" xfId="0" applyFont="1" applyFill="1" applyBorder="1" applyAlignment="1">
      <alignment horizontal="center" vertical="center" wrapText="1"/>
    </xf>
    <xf numFmtId="0" fontId="1" fillId="4" borderId="37" xfId="0" applyFont="1" applyFill="1" applyBorder="1" applyAlignment="1">
      <alignment horizontal="justify" vertical="center"/>
    </xf>
    <xf numFmtId="0" fontId="1" fillId="4" borderId="41" xfId="0" applyFont="1" applyFill="1" applyBorder="1" applyAlignment="1">
      <alignment horizontal="justify" vertical="center"/>
    </xf>
    <xf numFmtId="0" fontId="1" fillId="4" borderId="43" xfId="0" applyFont="1" applyFill="1" applyBorder="1" applyAlignment="1">
      <alignment horizontal="justify" vertical="center"/>
    </xf>
    <xf numFmtId="0" fontId="2" fillId="4" borderId="5" xfId="0" applyFont="1" applyFill="1" applyBorder="1" applyAlignment="1">
      <alignment horizontal="justify" vertical="center" wrapText="1"/>
    </xf>
    <xf numFmtId="0" fontId="2" fillId="4" borderId="27" xfId="0" applyFont="1" applyFill="1" applyBorder="1" applyAlignment="1">
      <alignment horizontal="justify" vertical="center" wrapText="1"/>
    </xf>
    <xf numFmtId="0" fontId="12" fillId="4" borderId="38" xfId="0" applyFont="1" applyFill="1" applyBorder="1" applyAlignment="1">
      <alignment horizontal="justify" vertical="center" wrapText="1"/>
    </xf>
    <xf numFmtId="0" fontId="12" fillId="4" borderId="5" xfId="0" applyFont="1" applyFill="1" applyBorder="1" applyAlignment="1">
      <alignment horizontal="justify" vertical="center" wrapText="1"/>
    </xf>
    <xf numFmtId="0" fontId="12" fillId="4" borderId="27" xfId="0" applyFont="1" applyFill="1" applyBorder="1" applyAlignment="1">
      <alignment horizontal="justify" vertical="center" wrapText="1"/>
    </xf>
    <xf numFmtId="165" fontId="2" fillId="4" borderId="95" xfId="0" applyNumberFormat="1" applyFont="1" applyFill="1" applyBorder="1" applyAlignment="1">
      <alignment horizontal="center" vertical="center"/>
    </xf>
    <xf numFmtId="165" fontId="2" fillId="4" borderId="97" xfId="0" applyNumberFormat="1" applyFont="1" applyFill="1" applyBorder="1" applyAlignment="1">
      <alignment horizontal="center" vertical="center"/>
    </xf>
    <xf numFmtId="165" fontId="2" fillId="4" borderId="100" xfId="0" applyNumberFormat="1" applyFont="1" applyFill="1" applyBorder="1" applyAlignment="1">
      <alignment horizontal="center" vertical="center"/>
    </xf>
    <xf numFmtId="0" fontId="7" fillId="4" borderId="14" xfId="0" applyFont="1" applyFill="1" applyBorder="1" applyAlignment="1">
      <alignment horizontal="center" vertical="top" wrapText="1"/>
    </xf>
    <xf numFmtId="0" fontId="7" fillId="4" borderId="0" xfId="0" applyFont="1" applyFill="1" applyBorder="1" applyAlignment="1">
      <alignment horizontal="center" vertical="top" wrapText="1"/>
    </xf>
    <xf numFmtId="0" fontId="7" fillId="4" borderId="25" xfId="0" applyFont="1" applyFill="1" applyBorder="1" applyAlignment="1">
      <alignment horizontal="center" vertical="top" wrapText="1"/>
    </xf>
    <xf numFmtId="0" fontId="15" fillId="4" borderId="38" xfId="0" applyFont="1" applyFill="1" applyBorder="1" applyAlignment="1">
      <alignment horizontal="justify" vertical="center" wrapText="1"/>
    </xf>
    <xf numFmtId="0" fontId="0" fillId="0" borderId="27" xfId="0" applyBorder="1" applyAlignment="1">
      <alignment horizontal="justify" vertical="center" wrapText="1"/>
    </xf>
    <xf numFmtId="49" fontId="2" fillId="0" borderId="38" xfId="0" applyNumberFormat="1" applyFont="1" applyBorder="1" applyAlignment="1">
      <alignment horizontal="center" vertical="center" wrapText="1"/>
    </xf>
    <xf numFmtId="49" fontId="2" fillId="0" borderId="5" xfId="0" applyNumberFormat="1" applyFont="1" applyBorder="1" applyAlignment="1">
      <alignment horizontal="center" vertical="center" wrapText="1"/>
    </xf>
    <xf numFmtId="49" fontId="2" fillId="0" borderId="27" xfId="0" applyNumberFormat="1" applyFont="1" applyBorder="1" applyAlignment="1">
      <alignment horizontal="center" vertical="center" wrapText="1"/>
    </xf>
    <xf numFmtId="49" fontId="2" fillId="0" borderId="2" xfId="0" applyNumberFormat="1" applyFont="1" applyBorder="1" applyAlignment="1">
      <alignment horizontal="center" vertical="center" wrapText="1"/>
    </xf>
    <xf numFmtId="0" fontId="7" fillId="0" borderId="2" xfId="0" applyFont="1" applyBorder="1" applyAlignment="1">
      <alignment horizontal="justify" vertical="top" wrapText="1"/>
    </xf>
    <xf numFmtId="0" fontId="2" fillId="0" borderId="2" xfId="0" applyFont="1" applyBorder="1" applyAlignment="1">
      <alignment horizontal="justify" vertical="top" wrapText="1"/>
    </xf>
    <xf numFmtId="0" fontId="0" fillId="0" borderId="2" xfId="0" applyBorder="1" applyAlignment="1">
      <alignment horizontal="justify" vertical="top" wrapText="1"/>
    </xf>
    <xf numFmtId="0" fontId="0" fillId="0" borderId="3" xfId="0" applyBorder="1" applyAlignment="1">
      <alignment horizontal="center" vertical="center" wrapText="1"/>
    </xf>
    <xf numFmtId="0" fontId="15" fillId="4" borderId="38" xfId="0" applyFont="1" applyFill="1" applyBorder="1" applyAlignment="1">
      <alignment horizontal="justify" vertical="top" wrapText="1"/>
    </xf>
    <xf numFmtId="0" fontId="15" fillId="4" borderId="5" xfId="0" applyFont="1" applyFill="1" applyBorder="1" applyAlignment="1">
      <alignment horizontal="justify" vertical="top" wrapText="1"/>
    </xf>
    <xf numFmtId="0" fontId="15" fillId="4" borderId="3" xfId="0" applyFont="1" applyFill="1" applyBorder="1" applyAlignment="1">
      <alignment horizontal="justify" vertical="top" wrapText="1"/>
    </xf>
    <xf numFmtId="0" fontId="2" fillId="0" borderId="38" xfId="0" applyFont="1" applyBorder="1" applyAlignment="1">
      <alignment horizontal="justify" vertical="top" wrapText="1"/>
    </xf>
    <xf numFmtId="0" fontId="2" fillId="0" borderId="5" xfId="0" applyFont="1" applyBorder="1" applyAlignment="1">
      <alignment horizontal="justify" vertical="top" wrapText="1"/>
    </xf>
    <xf numFmtId="0" fontId="2" fillId="0" borderId="3" xfId="0" applyFont="1" applyBorder="1" applyAlignment="1">
      <alignment horizontal="justify" vertical="top" wrapText="1"/>
    </xf>
    <xf numFmtId="0" fontId="2" fillId="0" borderId="38" xfId="0" applyFont="1" applyBorder="1" applyAlignment="1">
      <alignment horizontal="center" vertical="center" wrapText="1"/>
    </xf>
    <xf numFmtId="49" fontId="2" fillId="0" borderId="39" xfId="0" applyNumberFormat="1" applyFont="1" applyBorder="1" applyAlignment="1">
      <alignment horizontal="center" vertical="center" wrapText="1"/>
    </xf>
    <xf numFmtId="49" fontId="2" fillId="0" borderId="44" xfId="0" applyNumberFormat="1" applyFont="1" applyBorder="1" applyAlignment="1">
      <alignment horizontal="center" vertical="center" wrapText="1"/>
    </xf>
    <xf numFmtId="2" fontId="2" fillId="0" borderId="39" xfId="0" applyNumberFormat="1" applyFont="1" applyBorder="1" applyAlignment="1">
      <alignment horizontal="center" vertical="center" wrapText="1"/>
    </xf>
    <xf numFmtId="2" fontId="2" fillId="0" borderId="2" xfId="0" applyNumberFormat="1" applyFont="1" applyBorder="1" applyAlignment="1">
      <alignment horizontal="center" vertical="center" wrapText="1"/>
    </xf>
    <xf numFmtId="2" fontId="2" fillId="0" borderId="44" xfId="0" applyNumberFormat="1" applyFont="1" applyBorder="1" applyAlignment="1">
      <alignment horizontal="center" vertical="center" wrapText="1"/>
    </xf>
    <xf numFmtId="49" fontId="2" fillId="0" borderId="4" xfId="0" applyNumberFormat="1" applyFont="1" applyBorder="1" applyAlignment="1">
      <alignment horizontal="center" vertical="center" wrapText="1"/>
    </xf>
    <xf numFmtId="0" fontId="31" fillId="0" borderId="10" xfId="0" applyFont="1" applyBorder="1" applyAlignment="1">
      <alignment vertical="center" wrapText="1"/>
    </xf>
    <xf numFmtId="0" fontId="31" fillId="0" borderId="12" xfId="0" applyFont="1" applyBorder="1" applyAlignment="1">
      <alignment vertical="center" wrapText="1"/>
    </xf>
    <xf numFmtId="0" fontId="31" fillId="0" borderId="13" xfId="0" applyFont="1" applyBorder="1" applyAlignment="1">
      <alignment vertical="center" wrapText="1"/>
    </xf>
    <xf numFmtId="0" fontId="3" fillId="0" borderId="2" xfId="0" applyFont="1" applyBorder="1" applyAlignment="1">
      <alignment horizontal="center" vertical="center" wrapText="1"/>
    </xf>
    <xf numFmtId="0" fontId="2" fillId="0" borderId="2" xfId="0" applyFont="1" applyFill="1" applyBorder="1" applyAlignment="1">
      <alignment horizontal="justify" vertical="top" wrapText="1"/>
    </xf>
    <xf numFmtId="0" fontId="2" fillId="0" borderId="39" xfId="0" applyFont="1" applyBorder="1" applyAlignment="1">
      <alignment horizontal="center" vertical="center" wrapText="1"/>
    </xf>
    <xf numFmtId="0" fontId="2" fillId="0" borderId="44" xfId="0" applyFont="1" applyBorder="1" applyAlignment="1">
      <alignment horizontal="center" vertical="center" wrapText="1"/>
    </xf>
    <xf numFmtId="0" fontId="15" fillId="0" borderId="39" xfId="0" applyFont="1" applyBorder="1" applyAlignment="1">
      <alignment horizontal="center" vertical="center" wrapText="1"/>
    </xf>
    <xf numFmtId="0" fontId="32" fillId="0" borderId="44" xfId="0" applyFont="1" applyBorder="1" applyAlignment="1">
      <alignment horizontal="center" vertical="center" wrapText="1"/>
    </xf>
    <xf numFmtId="0" fontId="2" fillId="6" borderId="3" xfId="0" applyFont="1" applyFill="1" applyBorder="1" applyAlignment="1">
      <alignment horizontal="justify" vertical="center" wrapText="1"/>
    </xf>
    <xf numFmtId="0" fontId="2" fillId="6" borderId="44" xfId="0" applyFont="1" applyFill="1" applyBorder="1" applyAlignment="1">
      <alignment horizontal="justify" vertical="center" wrapText="1"/>
    </xf>
    <xf numFmtId="0" fontId="1" fillId="0" borderId="3" xfId="0" applyFont="1" applyBorder="1" applyAlignment="1">
      <alignment horizontal="center" vertical="center" wrapText="1"/>
    </xf>
    <xf numFmtId="0" fontId="1" fillId="0" borderId="44" xfId="0" applyFont="1" applyBorder="1" applyAlignment="1">
      <alignment horizontal="center" vertical="center" wrapText="1"/>
    </xf>
    <xf numFmtId="0" fontId="2" fillId="0" borderId="44" xfId="0" applyNumberFormat="1" applyFont="1" applyBorder="1" applyAlignment="1">
      <alignment horizontal="center" vertical="center" wrapText="1"/>
    </xf>
    <xf numFmtId="49" fontId="2" fillId="4" borderId="2" xfId="0" applyNumberFormat="1" applyFont="1" applyFill="1" applyBorder="1" applyAlignment="1">
      <alignment horizontal="center" vertical="center" wrapText="1"/>
    </xf>
    <xf numFmtId="0" fontId="1" fillId="0" borderId="39" xfId="0" applyFont="1" applyBorder="1" applyAlignment="1">
      <alignment horizontal="center" vertical="center" wrapText="1"/>
    </xf>
    <xf numFmtId="0" fontId="2" fillId="0" borderId="39" xfId="0" applyFont="1" applyBorder="1" applyAlignment="1">
      <alignment horizontal="justify" vertical="center" wrapText="1"/>
    </xf>
    <xf numFmtId="0" fontId="2" fillId="0" borderId="44" xfId="0" applyFont="1" applyBorder="1" applyAlignment="1">
      <alignment horizontal="justify" vertical="center" wrapText="1"/>
    </xf>
    <xf numFmtId="0" fontId="21" fillId="0" borderId="39" xfId="0" applyFont="1" applyBorder="1" applyAlignment="1">
      <alignment horizontal="center" vertical="center" wrapText="1"/>
    </xf>
    <xf numFmtId="0" fontId="21" fillId="0" borderId="2" xfId="0" applyFont="1" applyBorder="1" applyAlignment="1">
      <alignment horizontal="center" vertical="center" wrapText="1"/>
    </xf>
    <xf numFmtId="0" fontId="2" fillId="0" borderId="27" xfId="0" applyFont="1" applyBorder="1" applyAlignment="1">
      <alignment horizontal="center" vertical="center" wrapText="1"/>
    </xf>
    <xf numFmtId="165" fontId="7" fillId="0" borderId="39" xfId="0" applyNumberFormat="1" applyFont="1" applyBorder="1" applyAlignment="1">
      <alignment horizontal="center" vertical="center" wrapText="1"/>
    </xf>
    <xf numFmtId="165" fontId="7" fillId="0" borderId="2" xfId="0" applyNumberFormat="1" applyFont="1" applyBorder="1" applyAlignment="1">
      <alignment horizontal="center" vertical="center" wrapText="1"/>
    </xf>
    <xf numFmtId="0" fontId="2" fillId="6" borderId="39" xfId="0" applyFont="1" applyFill="1" applyBorder="1" applyAlignment="1">
      <alignment horizontal="justify" vertical="center" wrapText="1"/>
    </xf>
    <xf numFmtId="0" fontId="7" fillId="0" borderId="39" xfId="0" applyFont="1" applyBorder="1" applyAlignment="1">
      <alignment horizontal="left" vertical="center" wrapText="1"/>
    </xf>
    <xf numFmtId="0" fontId="7" fillId="0" borderId="2" xfId="0" applyFont="1" applyBorder="1" applyAlignment="1">
      <alignment horizontal="left" vertical="center" wrapText="1"/>
    </xf>
    <xf numFmtId="0" fontId="7" fillId="0" borderId="44" xfId="0" applyFont="1" applyBorder="1" applyAlignment="1">
      <alignment horizontal="left" vertical="center" wrapText="1"/>
    </xf>
    <xf numFmtId="0" fontId="15" fillId="0" borderId="2" xfId="0" applyFont="1" applyBorder="1" applyAlignment="1">
      <alignment horizontal="center" vertical="center" wrapText="1"/>
    </xf>
    <xf numFmtId="0" fontId="15" fillId="0" borderId="44" xfId="0" applyFont="1" applyBorder="1" applyAlignment="1">
      <alignment horizontal="center" vertical="center" wrapText="1"/>
    </xf>
    <xf numFmtId="0" fontId="1" fillId="0" borderId="4" xfId="0" applyFont="1" applyBorder="1" applyAlignment="1">
      <alignment horizontal="center" vertical="center" wrapText="1"/>
    </xf>
    <xf numFmtId="9" fontId="15" fillId="0" borderId="39" xfId="0" applyNumberFormat="1" applyFont="1" applyBorder="1" applyAlignment="1">
      <alignment horizontal="justify" vertical="center" wrapText="1"/>
    </xf>
    <xf numFmtId="9" fontId="15" fillId="0" borderId="44" xfId="0" applyNumberFormat="1" applyFont="1" applyBorder="1" applyAlignment="1">
      <alignment horizontal="justify" vertical="center" wrapText="1"/>
    </xf>
    <xf numFmtId="0" fontId="15" fillId="4" borderId="2" xfId="0" applyFont="1" applyFill="1" applyBorder="1" applyAlignment="1">
      <alignment horizontal="justify" vertical="top" wrapText="1"/>
    </xf>
    <xf numFmtId="9" fontId="15" fillId="0" borderId="2" xfId="0" applyNumberFormat="1" applyFont="1" applyBorder="1" applyAlignment="1">
      <alignment horizontal="justify" vertical="center" wrapText="1"/>
    </xf>
    <xf numFmtId="165" fontId="2" fillId="0" borderId="38" xfId="0" applyNumberFormat="1" applyFont="1" applyBorder="1" applyAlignment="1">
      <alignment horizontal="center" vertical="center" wrapText="1"/>
    </xf>
    <xf numFmtId="165" fontId="2" fillId="0" borderId="27" xfId="0" applyNumberFormat="1" applyFont="1" applyBorder="1" applyAlignment="1">
      <alignment horizontal="center" vertical="center" wrapText="1"/>
    </xf>
    <xf numFmtId="0" fontId="2" fillId="4" borderId="106" xfId="0" applyFont="1" applyFill="1" applyBorder="1" applyAlignment="1">
      <alignment horizontal="center" vertical="center" wrapText="1"/>
    </xf>
    <xf numFmtId="0" fontId="10" fillId="0" borderId="44" xfId="0" applyFont="1" applyBorder="1" applyAlignment="1">
      <alignment horizontal="center" vertical="center" wrapText="1"/>
    </xf>
    <xf numFmtId="165" fontId="7" fillId="4" borderId="39" xfId="0" applyNumberFormat="1" applyFont="1" applyFill="1" applyBorder="1" applyAlignment="1">
      <alignment horizontal="center" vertical="center" wrapText="1"/>
    </xf>
    <xf numFmtId="165" fontId="7" fillId="4" borderId="2" xfId="0" applyNumberFormat="1" applyFont="1" applyFill="1" applyBorder="1" applyAlignment="1">
      <alignment horizontal="center" vertical="center" wrapText="1"/>
    </xf>
    <xf numFmtId="0" fontId="2" fillId="6" borderId="2" xfId="0" applyFont="1" applyFill="1" applyBorder="1" applyAlignment="1">
      <alignment horizontal="justify" vertical="center" wrapText="1"/>
    </xf>
    <xf numFmtId="0" fontId="7" fillId="0" borderId="39" xfId="0" applyFont="1" applyBorder="1" applyAlignment="1">
      <alignment horizontal="center" vertical="center" wrapText="1"/>
    </xf>
    <xf numFmtId="0" fontId="15" fillId="0" borderId="3" xfId="0" applyFont="1" applyBorder="1" applyAlignment="1">
      <alignment horizontal="center" vertical="center" wrapText="1"/>
    </xf>
    <xf numFmtId="0" fontId="15" fillId="0" borderId="4" xfId="0" applyFont="1" applyBorder="1" applyAlignment="1">
      <alignment horizontal="center" vertical="center" wrapText="1"/>
    </xf>
    <xf numFmtId="0" fontId="1" fillId="0" borderId="105" xfId="0" applyFont="1" applyBorder="1" applyAlignment="1">
      <alignment horizontal="center" vertical="center" wrapText="1"/>
    </xf>
    <xf numFmtId="0" fontId="1" fillId="0" borderId="88" xfId="0" applyFont="1" applyBorder="1" applyAlignment="1">
      <alignment horizontal="center" vertical="center" wrapText="1"/>
    </xf>
    <xf numFmtId="0" fontId="1" fillId="0" borderId="106" xfId="0" applyFont="1" applyBorder="1" applyAlignment="1">
      <alignment horizontal="center" vertical="center" wrapText="1"/>
    </xf>
    <xf numFmtId="165" fontId="2" fillId="4" borderId="38" xfId="0" applyNumberFormat="1" applyFont="1" applyFill="1" applyBorder="1" applyAlignment="1">
      <alignment horizontal="center" vertical="center" wrapText="1"/>
    </xf>
    <xf numFmtId="165" fontId="2" fillId="4" borderId="5" xfId="0" applyNumberFormat="1" applyFont="1" applyFill="1" applyBorder="1" applyAlignment="1">
      <alignment horizontal="center" vertical="center" wrapText="1"/>
    </xf>
    <xf numFmtId="165" fontId="2" fillId="4" borderId="27" xfId="0" applyNumberFormat="1" applyFont="1" applyFill="1" applyBorder="1" applyAlignment="1">
      <alignment horizontal="center" vertical="center" wrapText="1"/>
    </xf>
    <xf numFmtId="0" fontId="42" fillId="0" borderId="2" xfId="0" applyFont="1" applyBorder="1" applyAlignment="1">
      <alignment vertical="center" wrapText="1"/>
    </xf>
    <xf numFmtId="49" fontId="2" fillId="4" borderId="4" xfId="0" applyNumberFormat="1" applyFont="1" applyFill="1" applyBorder="1" applyAlignment="1">
      <alignment horizontal="center" vertical="center" wrapText="1"/>
    </xf>
    <xf numFmtId="49" fontId="2" fillId="4" borderId="5" xfId="0" applyNumberFormat="1" applyFont="1" applyFill="1" applyBorder="1" applyAlignment="1">
      <alignment horizontal="center" vertical="center" wrapText="1"/>
    </xf>
    <xf numFmtId="49" fontId="7" fillId="4" borderId="6" xfId="0" applyNumberFormat="1" applyFont="1" applyFill="1" applyBorder="1" applyAlignment="1">
      <alignment horizontal="left" vertical="center" wrapText="1"/>
    </xf>
    <xf numFmtId="49" fontId="7" fillId="4" borderId="9" xfId="0" applyNumberFormat="1" applyFont="1" applyFill="1" applyBorder="1" applyAlignment="1">
      <alignment horizontal="left" vertical="center" wrapText="1"/>
    </xf>
    <xf numFmtId="49" fontId="7" fillId="4" borderId="14" xfId="0" applyNumberFormat="1" applyFont="1" applyFill="1" applyBorder="1" applyAlignment="1">
      <alignment horizontal="left" vertical="center" wrapText="1"/>
    </xf>
    <xf numFmtId="49" fontId="7" fillId="4" borderId="25" xfId="0" applyNumberFormat="1" applyFont="1" applyFill="1" applyBorder="1" applyAlignment="1">
      <alignment horizontal="left" vertical="center" wrapText="1"/>
    </xf>
    <xf numFmtId="0" fontId="2" fillId="4" borderId="4" xfId="0" applyFont="1" applyFill="1" applyBorder="1" applyAlignment="1">
      <alignment horizontal="center" vertical="center" wrapText="1"/>
    </xf>
    <xf numFmtId="0" fontId="2" fillId="4" borderId="5" xfId="0" applyFont="1" applyFill="1" applyBorder="1" applyAlignment="1">
      <alignment horizontal="center" vertical="center" wrapText="1"/>
    </xf>
    <xf numFmtId="0" fontId="42" fillId="0" borderId="2" xfId="0" applyFont="1" applyBorder="1" applyAlignment="1">
      <alignment horizontal="center" vertical="center" wrapText="1"/>
    </xf>
    <xf numFmtId="0" fontId="32" fillId="0" borderId="2" xfId="0" applyFont="1" applyBorder="1" applyAlignment="1">
      <alignment horizontal="center" vertical="center" wrapText="1"/>
    </xf>
    <xf numFmtId="0" fontId="42" fillId="0" borderId="2" xfId="0" applyFont="1" applyBorder="1" applyAlignment="1">
      <alignment horizontal="justify" vertical="center" wrapText="1"/>
    </xf>
    <xf numFmtId="14" fontId="32" fillId="0" borderId="2" xfId="0" applyNumberFormat="1" applyFont="1" applyBorder="1" applyAlignment="1">
      <alignment horizontal="center" vertical="center" wrapText="1"/>
    </xf>
    <xf numFmtId="49" fontId="2" fillId="0" borderId="3" xfId="0" applyNumberFormat="1" applyFont="1" applyBorder="1" applyAlignment="1">
      <alignment horizontal="center" vertical="center" wrapText="1"/>
    </xf>
    <xf numFmtId="0" fontId="32" fillId="0" borderId="2" xfId="0" applyFont="1" applyBorder="1" applyAlignment="1">
      <alignment horizontal="justify" vertical="center" wrapText="1"/>
    </xf>
    <xf numFmtId="0" fontId="2" fillId="0" borderId="4" xfId="0" applyFont="1" applyFill="1" applyBorder="1" applyAlignment="1">
      <alignment horizontal="justify" vertical="top" wrapText="1"/>
    </xf>
    <xf numFmtId="0" fontId="2" fillId="0" borderId="5" xfId="0" applyFont="1" applyFill="1" applyBorder="1" applyAlignment="1">
      <alignment horizontal="justify" vertical="top" wrapText="1"/>
    </xf>
    <xf numFmtId="0" fontId="3" fillId="0" borderId="10" xfId="0" applyFont="1" applyBorder="1" applyAlignment="1">
      <alignment horizontal="center" vertical="center" wrapText="1"/>
    </xf>
    <xf numFmtId="0" fontId="3" fillId="0" borderId="12" xfId="0" applyFont="1" applyBorder="1" applyAlignment="1">
      <alignment horizontal="center" vertical="center" wrapText="1"/>
    </xf>
    <xf numFmtId="0" fontId="0" fillId="0" borderId="13" xfId="0" applyBorder="1" applyAlignment="1">
      <alignment vertical="center" wrapText="1"/>
    </xf>
    <xf numFmtId="0" fontId="7" fillId="0" borderId="2" xfId="0" applyFont="1" applyFill="1" applyBorder="1" applyAlignment="1">
      <alignment horizontal="justify" vertical="top" wrapText="1"/>
    </xf>
    <xf numFmtId="0" fontId="0" fillId="0" borderId="2" xfId="0" applyFill="1" applyBorder="1" applyAlignment="1">
      <alignment horizontal="justify" vertical="top" wrapText="1"/>
    </xf>
    <xf numFmtId="0" fontId="15" fillId="0" borderId="4" xfId="0" applyFont="1" applyBorder="1" applyAlignment="1">
      <alignment horizontal="justify" vertical="top" wrapText="1"/>
    </xf>
    <xf numFmtId="0" fontId="15" fillId="0" borderId="5" xfId="0" applyFont="1" applyBorder="1" applyAlignment="1">
      <alignment horizontal="justify" vertical="top" wrapText="1"/>
    </xf>
    <xf numFmtId="0" fontId="15" fillId="0" borderId="2" xfId="0" applyFont="1" applyBorder="1" applyAlignment="1">
      <alignment horizontal="justify" vertical="center" wrapText="1"/>
    </xf>
    <xf numFmtId="9" fontId="15" fillId="0" borderId="3" xfId="0" applyNumberFormat="1" applyFont="1" applyBorder="1" applyAlignment="1">
      <alignment horizontal="justify" vertical="center" wrapText="1"/>
    </xf>
    <xf numFmtId="0" fontId="7" fillId="4" borderId="6" xfId="0" applyFont="1" applyFill="1" applyBorder="1" applyAlignment="1">
      <alignment horizontal="left" vertical="center" wrapText="1"/>
    </xf>
    <xf numFmtId="0" fontId="7" fillId="4" borderId="24" xfId="0" applyFont="1" applyFill="1" applyBorder="1" applyAlignment="1">
      <alignment horizontal="left" vertical="center" wrapText="1"/>
    </xf>
    <xf numFmtId="0" fontId="13" fillId="4" borderId="2" xfId="0" applyFont="1" applyFill="1" applyBorder="1" applyAlignment="1">
      <alignment horizontal="right" vertical="center" wrapText="1"/>
    </xf>
    <xf numFmtId="0" fontId="39" fillId="4" borderId="2" xfId="0" applyFont="1" applyFill="1" applyBorder="1" applyAlignment="1">
      <alignment horizontal="right" vertical="center" wrapText="1"/>
    </xf>
    <xf numFmtId="0" fontId="3" fillId="4" borderId="2" xfId="0" applyFont="1" applyFill="1" applyBorder="1" applyAlignment="1">
      <alignment horizontal="center" vertical="center" wrapText="1"/>
    </xf>
    <xf numFmtId="0" fontId="42" fillId="4" borderId="2" xfId="0" applyFont="1" applyFill="1" applyBorder="1" applyAlignment="1">
      <alignment vertical="center" wrapText="1"/>
    </xf>
    <xf numFmtId="0" fontId="15" fillId="4" borderId="4" xfId="0" applyFont="1" applyFill="1" applyBorder="1" applyAlignment="1">
      <alignment horizontal="justify" vertical="center" wrapText="1"/>
    </xf>
    <xf numFmtId="0" fontId="15" fillId="4" borderId="5" xfId="0" applyFont="1" applyFill="1" applyBorder="1" applyAlignment="1">
      <alignment horizontal="justify" vertical="center" wrapText="1"/>
    </xf>
    <xf numFmtId="0" fontId="15" fillId="0" borderId="4" xfId="0" applyFont="1" applyBorder="1" applyAlignment="1">
      <alignment horizontal="justify" vertical="center" wrapText="1"/>
    </xf>
    <xf numFmtId="49" fontId="7" fillId="4" borderId="2" xfId="0" applyNumberFormat="1" applyFont="1" applyFill="1" applyBorder="1" applyAlignment="1">
      <alignment horizontal="left" vertical="center" wrapText="1"/>
    </xf>
    <xf numFmtId="0" fontId="7" fillId="0" borderId="4" xfId="0" applyFont="1" applyFill="1" applyBorder="1" applyAlignment="1">
      <alignment horizontal="justify" vertical="center" wrapText="1"/>
    </xf>
    <xf numFmtId="0" fontId="0" fillId="0" borderId="5" xfId="0" applyFill="1" applyBorder="1" applyAlignment="1">
      <alignment horizontal="justify" vertical="center" wrapText="1"/>
    </xf>
    <xf numFmtId="0" fontId="0" fillId="0" borderId="3" xfId="0" applyFill="1" applyBorder="1" applyAlignment="1">
      <alignment horizontal="justify" vertical="center" wrapText="1"/>
    </xf>
    <xf numFmtId="0" fontId="15" fillId="4" borderId="2" xfId="0" applyFont="1" applyFill="1" applyBorder="1" applyAlignment="1">
      <alignment horizontal="justify" vertical="center" wrapText="1"/>
    </xf>
    <xf numFmtId="49" fontId="31" fillId="0" borderId="38" xfId="0" applyNumberFormat="1" applyFont="1" applyBorder="1" applyAlignment="1">
      <alignment horizontal="center" vertical="center" wrapText="1"/>
    </xf>
    <xf numFmtId="49" fontId="31" fillId="0" borderId="5" xfId="0" applyNumberFormat="1" applyFont="1" applyBorder="1" applyAlignment="1">
      <alignment horizontal="center" vertical="center" wrapText="1"/>
    </xf>
    <xf numFmtId="49" fontId="31" fillId="0" borderId="27" xfId="0" applyNumberFormat="1" applyFont="1" applyBorder="1" applyAlignment="1">
      <alignment horizontal="center" vertical="center" wrapText="1"/>
    </xf>
    <xf numFmtId="0" fontId="15" fillId="4" borderId="39" xfId="0" applyFont="1" applyFill="1" applyBorder="1" applyAlignment="1">
      <alignment horizontal="justify" vertical="center" wrapText="1"/>
    </xf>
    <xf numFmtId="0" fontId="15" fillId="4" borderId="44" xfId="0" applyFont="1" applyFill="1" applyBorder="1" applyAlignment="1">
      <alignment horizontal="justify" vertical="center" wrapText="1"/>
    </xf>
    <xf numFmtId="0" fontId="15" fillId="0" borderId="39" xfId="0" applyFont="1" applyBorder="1" applyAlignment="1">
      <alignment horizontal="justify" vertical="center" wrapText="1"/>
    </xf>
    <xf numFmtId="0" fontId="15" fillId="0" borderId="44" xfId="0" applyFont="1" applyBorder="1" applyAlignment="1">
      <alignment horizontal="justify" vertical="center" wrapText="1"/>
    </xf>
    <xf numFmtId="9" fontId="15" fillId="0" borderId="4" xfId="0" applyNumberFormat="1" applyFont="1" applyBorder="1" applyAlignment="1">
      <alignment horizontal="justify" vertical="center" wrapText="1"/>
    </xf>
    <xf numFmtId="0" fontId="2" fillId="4" borderId="39" xfId="0" applyFont="1" applyFill="1" applyBorder="1" applyAlignment="1">
      <alignment horizontal="center" vertical="center" wrapText="1"/>
    </xf>
    <xf numFmtId="0" fontId="2" fillId="4" borderId="44" xfId="0" applyFont="1" applyFill="1" applyBorder="1" applyAlignment="1">
      <alignment horizontal="center" vertical="center" wrapText="1"/>
    </xf>
    <xf numFmtId="0" fontId="32" fillId="0" borderId="27" xfId="0" applyFont="1" applyBorder="1" applyAlignment="1">
      <alignment horizontal="justify" vertical="center" wrapText="1"/>
    </xf>
    <xf numFmtId="0" fontId="31" fillId="0" borderId="39" xfId="0" applyFont="1" applyBorder="1" applyAlignment="1">
      <alignment horizontal="center" vertical="center" wrapText="1"/>
    </xf>
    <xf numFmtId="0" fontId="31" fillId="0" borderId="44" xfId="0" applyFont="1" applyBorder="1" applyAlignment="1">
      <alignment horizontal="center" vertical="center" wrapText="1"/>
    </xf>
    <xf numFmtId="9" fontId="22" fillId="0" borderId="39" xfId="0" applyNumberFormat="1" applyFont="1" applyBorder="1" applyAlignment="1">
      <alignment horizontal="justify" vertical="center" wrapText="1"/>
    </xf>
    <xf numFmtId="9" fontId="22" fillId="0" borderId="44" xfId="0" applyNumberFormat="1" applyFont="1" applyBorder="1" applyAlignment="1">
      <alignment horizontal="justify" vertical="center" wrapText="1"/>
    </xf>
    <xf numFmtId="0" fontId="15" fillId="4" borderId="27" xfId="0" applyFont="1" applyFill="1" applyBorder="1" applyAlignment="1">
      <alignment horizontal="justify" vertical="center" wrapText="1"/>
    </xf>
    <xf numFmtId="0" fontId="15" fillId="0" borderId="38" xfId="0" applyFont="1" applyBorder="1" applyAlignment="1">
      <alignment horizontal="justify" vertical="center" wrapText="1"/>
    </xf>
    <xf numFmtId="0" fontId="15" fillId="0" borderId="5" xfId="0" applyFont="1" applyBorder="1" applyAlignment="1">
      <alignment horizontal="justify" vertical="center" wrapText="1"/>
    </xf>
    <xf numFmtId="0" fontId="15" fillId="0" borderId="27" xfId="0" applyFont="1" applyBorder="1" applyAlignment="1">
      <alignment horizontal="justify" vertical="center" wrapText="1"/>
    </xf>
    <xf numFmtId="0" fontId="15" fillId="0" borderId="38" xfId="0" applyFont="1" applyFill="1" applyBorder="1" applyAlignment="1">
      <alignment horizontal="justify" vertical="center" wrapText="1"/>
    </xf>
    <xf numFmtId="0" fontId="15" fillId="0" borderId="27" xfId="0" applyFont="1" applyFill="1" applyBorder="1" applyAlignment="1">
      <alignment horizontal="justify" vertical="center" wrapText="1"/>
    </xf>
    <xf numFmtId="0" fontId="7" fillId="5" borderId="38" xfId="0" applyFont="1" applyFill="1" applyBorder="1" applyAlignment="1">
      <alignment horizontal="justify" vertical="center" wrapText="1"/>
    </xf>
    <xf numFmtId="0" fontId="7" fillId="5" borderId="5" xfId="0" applyFont="1" applyFill="1" applyBorder="1" applyAlignment="1">
      <alignment horizontal="justify" vertical="center" wrapText="1"/>
    </xf>
    <xf numFmtId="167" fontId="2" fillId="0" borderId="104" xfId="0" applyNumberFormat="1" applyFont="1" applyBorder="1" applyAlignment="1">
      <alignment horizontal="center" vertical="center" wrapText="1"/>
    </xf>
    <xf numFmtId="0" fontId="0" fillId="0" borderId="5" xfId="0" applyBorder="1" applyAlignment="1">
      <alignment horizontal="center" vertical="center" wrapText="1"/>
    </xf>
    <xf numFmtId="0" fontId="0" fillId="0" borderId="27" xfId="0" applyBorder="1" applyAlignment="1">
      <alignment horizontal="center" vertical="center" wrapText="1"/>
    </xf>
    <xf numFmtId="0" fontId="2" fillId="4" borderId="38" xfId="0" applyFont="1" applyFill="1" applyBorder="1" applyAlignment="1">
      <alignment horizontal="center" vertical="center" wrapText="1"/>
    </xf>
    <xf numFmtId="0" fontId="2" fillId="4" borderId="27" xfId="0" applyFont="1" applyFill="1" applyBorder="1" applyAlignment="1">
      <alignment horizontal="center" vertical="center" wrapText="1"/>
    </xf>
    <xf numFmtId="0" fontId="2" fillId="4" borderId="37" xfId="0" applyFont="1" applyFill="1" applyBorder="1" applyAlignment="1">
      <alignment horizontal="center" vertical="center" wrapText="1"/>
    </xf>
    <xf numFmtId="0" fontId="2" fillId="4" borderId="43" xfId="0" applyFont="1" applyFill="1" applyBorder="1" applyAlignment="1">
      <alignment horizontal="center" vertical="center" wrapText="1"/>
    </xf>
    <xf numFmtId="0" fontId="2" fillId="4" borderId="40" xfId="0" applyFont="1" applyFill="1" applyBorder="1" applyAlignment="1">
      <alignment horizontal="center" vertical="center" wrapText="1"/>
    </xf>
    <xf numFmtId="0" fontId="2" fillId="4" borderId="45" xfId="0" applyFont="1" applyFill="1" applyBorder="1" applyAlignment="1">
      <alignment horizontal="center" vertical="center" wrapText="1"/>
    </xf>
    <xf numFmtId="0" fontId="7" fillId="5" borderId="39" xfId="0" applyFont="1" applyFill="1" applyBorder="1" applyAlignment="1">
      <alignment horizontal="justify" vertical="center" wrapText="1"/>
    </xf>
    <xf numFmtId="0" fontId="7" fillId="5" borderId="44" xfId="0" applyFont="1" applyFill="1" applyBorder="1" applyAlignment="1">
      <alignment horizontal="justify" vertical="center" wrapText="1"/>
    </xf>
    <xf numFmtId="0" fontId="7" fillId="4" borderId="39" xfId="0" applyFont="1" applyFill="1" applyBorder="1" applyAlignment="1">
      <alignment horizontal="left" vertical="center" wrapText="1"/>
    </xf>
    <xf numFmtId="0" fontId="7" fillId="4" borderId="44" xfId="0" applyFont="1" applyFill="1" applyBorder="1" applyAlignment="1">
      <alignment horizontal="left" vertical="center" wrapText="1"/>
    </xf>
    <xf numFmtId="0" fontId="7" fillId="4" borderId="39" xfId="0" applyFont="1" applyFill="1" applyBorder="1" applyAlignment="1">
      <alignment horizontal="justify" vertical="center" wrapText="1"/>
    </xf>
    <xf numFmtId="0" fontId="7" fillId="4" borderId="44" xfId="0" applyFont="1" applyFill="1" applyBorder="1" applyAlignment="1">
      <alignment horizontal="justify" vertical="center" wrapText="1"/>
    </xf>
    <xf numFmtId="0" fontId="15" fillId="0" borderId="3" xfId="0" applyFont="1" applyBorder="1" applyAlignment="1">
      <alignment horizontal="justify" vertical="center" wrapText="1"/>
    </xf>
    <xf numFmtId="49" fontId="40" fillId="0" borderId="105" xfId="0" applyNumberFormat="1" applyFont="1" applyBorder="1" applyAlignment="1">
      <alignment horizontal="center" vertical="center" wrapText="1"/>
    </xf>
    <xf numFmtId="49" fontId="40" fillId="0" borderId="88" xfId="0" applyNumberFormat="1" applyFont="1" applyBorder="1" applyAlignment="1">
      <alignment horizontal="center" vertical="center" wrapText="1"/>
    </xf>
    <xf numFmtId="49" fontId="40" fillId="0" borderId="106" xfId="0" applyNumberFormat="1" applyFont="1" applyBorder="1" applyAlignment="1">
      <alignment horizontal="center" vertical="center" wrapText="1"/>
    </xf>
    <xf numFmtId="0" fontId="2" fillId="6" borderId="38" xfId="0" applyFont="1" applyFill="1" applyBorder="1" applyAlignment="1">
      <alignment horizontal="justify" vertical="center" wrapText="1"/>
    </xf>
    <xf numFmtId="0" fontId="2" fillId="6" borderId="27" xfId="0" applyFont="1" applyFill="1" applyBorder="1" applyAlignment="1">
      <alignment horizontal="justify" vertical="center" wrapText="1"/>
    </xf>
    <xf numFmtId="0" fontId="3" fillId="0" borderId="14" xfId="0" applyFont="1" applyBorder="1" applyAlignment="1">
      <alignment horizontal="center" vertical="center" wrapText="1"/>
    </xf>
    <xf numFmtId="0" fontId="3" fillId="0" borderId="0" xfId="0" applyFont="1" applyBorder="1" applyAlignment="1">
      <alignment horizontal="center" vertical="center" wrapText="1"/>
    </xf>
    <xf numFmtId="49" fontId="31" fillId="4" borderId="39" xfId="0" applyNumberFormat="1" applyFont="1" applyFill="1" applyBorder="1" applyAlignment="1">
      <alignment horizontal="center" vertical="center" wrapText="1"/>
    </xf>
    <xf numFmtId="49" fontId="31" fillId="4" borderId="44" xfId="0" applyNumberFormat="1" applyFont="1" applyFill="1" applyBorder="1" applyAlignment="1">
      <alignment horizontal="center" vertical="center" wrapText="1"/>
    </xf>
    <xf numFmtId="9" fontId="15" fillId="4" borderId="38" xfId="0" applyNumberFormat="1" applyFont="1" applyFill="1" applyBorder="1" applyAlignment="1">
      <alignment horizontal="justify" vertical="center" wrapText="1"/>
    </xf>
    <xf numFmtId="9" fontId="15" fillId="4" borderId="27" xfId="0" applyNumberFormat="1" applyFont="1" applyFill="1" applyBorder="1" applyAlignment="1">
      <alignment horizontal="justify" vertical="center" wrapText="1"/>
    </xf>
    <xf numFmtId="0" fontId="7" fillId="0" borderId="38" xfId="0" applyFont="1" applyBorder="1" applyAlignment="1">
      <alignment horizontal="justify" vertical="center" wrapText="1"/>
    </xf>
    <xf numFmtId="0" fontId="30" fillId="0" borderId="27" xfId="0" applyFont="1" applyBorder="1" applyAlignment="1">
      <alignment horizontal="justify" vertical="center" wrapText="1"/>
    </xf>
    <xf numFmtId="0" fontId="31" fillId="4" borderId="39" xfId="0" applyFont="1" applyFill="1" applyBorder="1" applyAlignment="1">
      <alignment horizontal="left" vertical="center" wrapText="1"/>
    </xf>
    <xf numFmtId="0" fontId="31" fillId="4" borderId="44" xfId="0" applyFont="1" applyFill="1" applyBorder="1" applyAlignment="1">
      <alignment horizontal="left" vertical="center" wrapText="1"/>
    </xf>
    <xf numFmtId="0" fontId="7" fillId="6" borderId="39" xfId="0" applyFont="1" applyFill="1" applyBorder="1" applyAlignment="1">
      <alignment horizontal="justify" vertical="center" wrapText="1"/>
    </xf>
    <xf numFmtId="0" fontId="7" fillId="0" borderId="3" xfId="0" applyFont="1" applyBorder="1" applyAlignment="1">
      <alignment horizontal="left" vertical="center" wrapText="1"/>
    </xf>
    <xf numFmtId="49" fontId="1" fillId="0" borderId="39" xfId="0" applyNumberFormat="1" applyFont="1" applyBorder="1" applyAlignment="1">
      <alignment horizontal="center" vertical="center" wrapText="1"/>
    </xf>
    <xf numFmtId="49" fontId="1" fillId="0" borderId="44" xfId="0" applyNumberFormat="1" applyFont="1" applyBorder="1" applyAlignment="1">
      <alignment horizontal="center" vertical="center" wrapText="1"/>
    </xf>
    <xf numFmtId="49" fontId="2" fillId="4" borderId="39" xfId="0" applyNumberFormat="1" applyFont="1" applyFill="1" applyBorder="1" applyAlignment="1">
      <alignment horizontal="center" vertical="center" wrapText="1"/>
    </xf>
    <xf numFmtId="49" fontId="2" fillId="4" borderId="44" xfId="0" applyNumberFormat="1" applyFont="1" applyFill="1" applyBorder="1" applyAlignment="1">
      <alignment horizontal="center" vertical="center" wrapText="1"/>
    </xf>
    <xf numFmtId="49" fontId="15" fillId="4" borderId="39" xfId="0" applyNumberFormat="1" applyFont="1" applyFill="1" applyBorder="1" applyAlignment="1">
      <alignment horizontal="justify" vertical="center" wrapText="1"/>
    </xf>
    <xf numFmtId="49" fontId="15" fillId="4" borderId="44" xfId="0" applyNumberFormat="1" applyFont="1" applyFill="1" applyBorder="1" applyAlignment="1">
      <alignment horizontal="justify" vertical="center" wrapText="1"/>
    </xf>
    <xf numFmtId="49" fontId="7" fillId="4" borderId="39" xfId="0" applyNumberFormat="1" applyFont="1" applyFill="1" applyBorder="1" applyAlignment="1">
      <alignment horizontal="justify" vertical="center" wrapText="1"/>
    </xf>
    <xf numFmtId="49" fontId="7" fillId="4" borderId="44" xfId="0" applyNumberFormat="1" applyFont="1" applyFill="1" applyBorder="1" applyAlignment="1">
      <alignment horizontal="justify" vertical="center" wrapText="1"/>
    </xf>
    <xf numFmtId="49" fontId="31" fillId="0" borderId="39" xfId="0" applyNumberFormat="1" applyFont="1" applyBorder="1" applyAlignment="1">
      <alignment horizontal="center" vertical="center" wrapText="1"/>
    </xf>
    <xf numFmtId="49" fontId="31" fillId="0" borderId="44" xfId="0" applyNumberFormat="1" applyFont="1" applyBorder="1" applyAlignment="1">
      <alignment horizontal="center" vertical="center" wrapText="1"/>
    </xf>
    <xf numFmtId="0" fontId="2" fillId="5" borderId="39" xfId="0" applyFont="1" applyFill="1" applyBorder="1" applyAlignment="1">
      <alignment horizontal="justify" vertical="center" wrapText="1"/>
    </xf>
    <xf numFmtId="0" fontId="2" fillId="5" borderId="44" xfId="0" applyFont="1" applyFill="1" applyBorder="1" applyAlignment="1">
      <alignment horizontal="justify" vertical="center" wrapText="1"/>
    </xf>
    <xf numFmtId="49" fontId="31" fillId="0" borderId="3" xfId="0" applyNumberFormat="1" applyFont="1" applyBorder="1" applyAlignment="1">
      <alignment horizontal="center" vertical="center" wrapText="1"/>
    </xf>
    <xf numFmtId="49" fontId="31" fillId="0" borderId="2" xfId="0" applyNumberFormat="1" applyFont="1" applyBorder="1" applyAlignment="1">
      <alignment horizontal="center" vertical="center" wrapText="1"/>
    </xf>
    <xf numFmtId="0" fontId="32" fillId="0" borderId="5" xfId="0" applyFont="1" applyBorder="1" applyAlignment="1">
      <alignment horizontal="justify" vertical="center" wrapText="1"/>
    </xf>
    <xf numFmtId="49" fontId="15" fillId="4" borderId="38" xfId="0" applyNumberFormat="1" applyFont="1" applyFill="1" applyBorder="1" applyAlignment="1">
      <alignment horizontal="justify" vertical="center" wrapText="1"/>
    </xf>
    <xf numFmtId="49" fontId="15" fillId="4" borderId="27" xfId="0" applyNumberFormat="1" applyFont="1" applyFill="1" applyBorder="1" applyAlignment="1">
      <alignment horizontal="justify" vertical="center" wrapText="1"/>
    </xf>
    <xf numFmtId="9" fontId="15" fillId="0" borderId="38" xfId="0" applyNumberFormat="1" applyFont="1" applyBorder="1" applyAlignment="1">
      <alignment horizontal="justify" vertical="center" wrapText="1"/>
    </xf>
    <xf numFmtId="9" fontId="15" fillId="0" borderId="27" xfId="0" applyNumberFormat="1" applyFont="1" applyBorder="1" applyAlignment="1">
      <alignment horizontal="justify" vertical="center" wrapText="1"/>
    </xf>
    <xf numFmtId="0" fontId="7" fillId="0" borderId="14" xfId="0" applyFont="1" applyBorder="1" applyAlignment="1">
      <alignment horizontal="center" vertical="center" wrapText="1"/>
    </xf>
    <xf numFmtId="0" fontId="27" fillId="0" borderId="62" xfId="0" applyFont="1" applyBorder="1" applyAlignment="1">
      <alignment horizontal="left" vertical="center" wrapText="1"/>
    </xf>
    <xf numFmtId="0" fontId="27" fillId="0" borderId="108" xfId="0" applyFont="1" applyBorder="1" applyAlignment="1">
      <alignment horizontal="left" vertical="center" wrapText="1"/>
    </xf>
    <xf numFmtId="0" fontId="27" fillId="0" borderId="14" xfId="0" applyFont="1" applyBorder="1" applyAlignment="1">
      <alignment horizontal="left" vertical="center" wrapText="1"/>
    </xf>
    <xf numFmtId="0" fontId="27" fillId="0" borderId="25" xfId="0" applyFont="1" applyBorder="1" applyAlignment="1">
      <alignment horizontal="left" vertical="center" wrapText="1"/>
    </xf>
    <xf numFmtId="0" fontId="27" fillId="0" borderId="8" xfId="0" applyFont="1" applyBorder="1" applyAlignment="1">
      <alignment horizontal="left" vertical="center" wrapText="1"/>
    </xf>
    <xf numFmtId="0" fontId="27" fillId="0" borderId="26" xfId="0" applyFont="1" applyBorder="1" applyAlignment="1">
      <alignment horizontal="left" vertical="center" wrapText="1"/>
    </xf>
    <xf numFmtId="0" fontId="31" fillId="0" borderId="39" xfId="0" applyFont="1" applyBorder="1" applyAlignment="1">
      <alignment horizontal="left" vertical="center" wrapText="1"/>
    </xf>
    <xf numFmtId="0" fontId="31" fillId="0" borderId="44" xfId="0" applyFont="1" applyBorder="1" applyAlignment="1">
      <alignment horizontal="left" vertical="center" wrapText="1"/>
    </xf>
    <xf numFmtId="0" fontId="3" fillId="4" borderId="14" xfId="0" applyFont="1" applyFill="1" applyBorder="1" applyAlignment="1">
      <alignment horizontal="center" vertical="center" wrapText="1"/>
    </xf>
    <xf numFmtId="0" fontId="3" fillId="4" borderId="0" xfId="0" applyFont="1" applyFill="1" applyBorder="1" applyAlignment="1">
      <alignment horizontal="center" vertical="center" wrapText="1"/>
    </xf>
    <xf numFmtId="0" fontId="7" fillId="5" borderId="27" xfId="0" applyFont="1" applyFill="1" applyBorder="1" applyAlignment="1">
      <alignment horizontal="justify" vertical="center" wrapText="1"/>
    </xf>
    <xf numFmtId="0" fontId="7" fillId="6" borderId="38" xfId="0" applyFont="1" applyFill="1" applyBorder="1" applyAlignment="1">
      <alignment horizontal="justify" vertical="center" wrapText="1"/>
    </xf>
    <xf numFmtId="0" fontId="7" fillId="6" borderId="5" xfId="0" applyFont="1" applyFill="1" applyBorder="1" applyAlignment="1">
      <alignment horizontal="justify" vertical="center" wrapText="1"/>
    </xf>
    <xf numFmtId="0" fontId="7" fillId="6" borderId="27" xfId="0" applyFont="1" applyFill="1" applyBorder="1" applyAlignment="1">
      <alignment horizontal="justify" vertical="center" wrapText="1"/>
    </xf>
    <xf numFmtId="0" fontId="7" fillId="0" borderId="27" xfId="0" applyFont="1" applyBorder="1" applyAlignment="1">
      <alignment horizontal="justify" vertical="center" wrapText="1"/>
    </xf>
    <xf numFmtId="0" fontId="7" fillId="0" borderId="38" xfId="0" applyFont="1" applyBorder="1" applyAlignment="1">
      <alignment horizontal="center" vertical="center" wrapText="1"/>
    </xf>
    <xf numFmtId="0" fontId="7" fillId="0" borderId="5" xfId="0" applyFont="1" applyBorder="1" applyAlignment="1">
      <alignment horizontal="center" vertical="center" wrapText="1"/>
    </xf>
    <xf numFmtId="0" fontId="7" fillId="0" borderId="27" xfId="0" applyFont="1" applyBorder="1" applyAlignment="1">
      <alignment horizontal="center" vertical="center" wrapText="1"/>
    </xf>
    <xf numFmtId="0" fontId="30" fillId="0" borderId="44" xfId="0" applyFont="1" applyBorder="1" applyAlignment="1">
      <alignment horizontal="justify" vertical="center" wrapText="1"/>
    </xf>
    <xf numFmtId="0" fontId="2" fillId="5" borderId="38" xfId="0" applyFont="1" applyFill="1" applyBorder="1" applyAlignment="1">
      <alignment horizontal="justify" vertical="center" wrapText="1"/>
    </xf>
    <xf numFmtId="0" fontId="2" fillId="5" borderId="27" xfId="0" applyFont="1" applyFill="1" applyBorder="1" applyAlignment="1">
      <alignment horizontal="justify" vertical="center" wrapText="1"/>
    </xf>
    <xf numFmtId="169" fontId="2" fillId="4" borderId="105" xfId="0" applyNumberFormat="1" applyFont="1" applyFill="1" applyBorder="1" applyAlignment="1">
      <alignment horizontal="center" vertical="center" wrapText="1"/>
    </xf>
    <xf numFmtId="169" fontId="2" fillId="4" borderId="88" xfId="0" applyNumberFormat="1" applyFont="1" applyFill="1" applyBorder="1" applyAlignment="1">
      <alignment horizontal="center" vertical="center" wrapText="1"/>
    </xf>
    <xf numFmtId="169" fontId="2" fillId="4" borderId="106" xfId="0" applyNumberFormat="1" applyFont="1" applyFill="1" applyBorder="1" applyAlignment="1">
      <alignment horizontal="center" vertical="center" wrapText="1"/>
    </xf>
    <xf numFmtId="0" fontId="7" fillId="0" borderId="58" xfId="0" applyFont="1" applyBorder="1" applyAlignment="1">
      <alignment horizontal="center" vertical="center" wrapText="1"/>
    </xf>
    <xf numFmtId="0" fontId="7" fillId="0" borderId="59" xfId="0" applyFont="1" applyBorder="1" applyAlignment="1">
      <alignment horizontal="center" vertical="center" wrapText="1"/>
    </xf>
    <xf numFmtId="0" fontId="2" fillId="4" borderId="104" xfId="0" applyFont="1" applyFill="1" applyBorder="1" applyAlignment="1">
      <alignment horizontal="center" vertical="center" wrapText="1"/>
    </xf>
    <xf numFmtId="9" fontId="15" fillId="0" borderId="38" xfId="0" applyNumberFormat="1" applyFont="1" applyBorder="1" applyAlignment="1">
      <alignment horizontal="center" vertical="center" wrapText="1"/>
    </xf>
    <xf numFmtId="9" fontId="15" fillId="0" borderId="27" xfId="0" applyNumberFormat="1" applyFont="1" applyBorder="1" applyAlignment="1">
      <alignment horizontal="center" vertical="center" wrapText="1"/>
    </xf>
    <xf numFmtId="0" fontId="31" fillId="4" borderId="39" xfId="0" applyFont="1" applyFill="1" applyBorder="1" applyAlignment="1">
      <alignment vertical="center" wrapText="1"/>
    </xf>
    <xf numFmtId="0" fontId="31" fillId="4" borderId="44" xfId="0" applyFont="1" applyFill="1" applyBorder="1" applyAlignment="1">
      <alignment vertical="center" wrapText="1"/>
    </xf>
    <xf numFmtId="49" fontId="1" fillId="4" borderId="39" xfId="0" applyNumberFormat="1" applyFont="1" applyFill="1" applyBorder="1" applyAlignment="1">
      <alignment horizontal="center" vertical="center" wrapText="1"/>
    </xf>
    <xf numFmtId="49" fontId="1" fillId="4" borderId="44" xfId="0" applyNumberFormat="1" applyFont="1" applyFill="1" applyBorder="1" applyAlignment="1">
      <alignment horizontal="center" vertical="center" wrapText="1"/>
    </xf>
    <xf numFmtId="0" fontId="2" fillId="4" borderId="69" xfId="0" applyFont="1" applyFill="1" applyBorder="1" applyAlignment="1">
      <alignment horizontal="center" vertical="center" wrapText="1"/>
    </xf>
    <xf numFmtId="0" fontId="2" fillId="4" borderId="102" xfId="0" applyFont="1" applyFill="1" applyBorder="1" applyAlignment="1">
      <alignment horizontal="center" vertical="center" wrapText="1"/>
    </xf>
    <xf numFmtId="0" fontId="2" fillId="4" borderId="57" xfId="0" applyFont="1" applyFill="1" applyBorder="1" applyAlignment="1">
      <alignment horizontal="center" vertical="center" wrapText="1"/>
    </xf>
    <xf numFmtId="0" fontId="2" fillId="4" borderId="49" xfId="0" applyFont="1" applyFill="1" applyBorder="1" applyAlignment="1">
      <alignment horizontal="center" vertical="center" wrapText="1"/>
    </xf>
    <xf numFmtId="0" fontId="2" fillId="4" borderId="50" xfId="0" applyFont="1" applyFill="1" applyBorder="1" applyAlignment="1">
      <alignment horizontal="center" vertical="center" wrapText="1"/>
    </xf>
    <xf numFmtId="0" fontId="2" fillId="4" borderId="51" xfId="0" applyFont="1" applyFill="1" applyBorder="1" applyAlignment="1">
      <alignment horizontal="center" vertical="center" wrapText="1"/>
    </xf>
    <xf numFmtId="0" fontId="30" fillId="0" borderId="38" xfId="0" applyFont="1" applyBorder="1" applyAlignment="1">
      <alignment horizontal="left" vertical="center" wrapText="1"/>
    </xf>
    <xf numFmtId="0" fontId="30" fillId="0" borderId="27" xfId="0" applyFont="1" applyBorder="1" applyAlignment="1">
      <alignment horizontal="left" vertical="center" wrapText="1"/>
    </xf>
    <xf numFmtId="0" fontId="10" fillId="0" borderId="38" xfId="0" applyFont="1" applyBorder="1" applyAlignment="1">
      <alignment horizontal="center" vertical="center" wrapText="1"/>
    </xf>
    <xf numFmtId="0" fontId="10" fillId="0" borderId="27" xfId="0" applyFont="1" applyBorder="1" applyAlignment="1">
      <alignment horizontal="center" vertical="center" wrapText="1"/>
    </xf>
    <xf numFmtId="0" fontId="2" fillId="6" borderId="38" xfId="0" applyFont="1" applyFill="1" applyBorder="1" applyAlignment="1">
      <alignment vertical="center" wrapText="1"/>
    </xf>
    <xf numFmtId="0" fontId="2" fillId="6" borderId="27" xfId="0" applyFont="1" applyFill="1" applyBorder="1" applyAlignment="1">
      <alignment vertical="center" wrapText="1"/>
    </xf>
    <xf numFmtId="9" fontId="45" fillId="0" borderId="39" xfId="0" applyNumberFormat="1" applyFont="1" applyBorder="1" applyAlignment="1">
      <alignment horizontal="justify" vertical="center" wrapText="1"/>
    </xf>
    <xf numFmtId="9" fontId="45" fillId="0" borderId="44" xfId="0" applyNumberFormat="1" applyFont="1" applyBorder="1" applyAlignment="1">
      <alignment horizontal="justify" vertical="center" wrapText="1"/>
    </xf>
    <xf numFmtId="16" fontId="32" fillId="0" borderId="2" xfId="0" applyNumberFormat="1" applyFont="1" applyBorder="1" applyAlignment="1">
      <alignment horizontal="center" vertical="center" wrapText="1"/>
    </xf>
    <xf numFmtId="14" fontId="32" fillId="0" borderId="4" xfId="0" applyNumberFormat="1" applyFont="1" applyBorder="1" applyAlignment="1">
      <alignment horizontal="center" vertical="center" wrapText="1"/>
    </xf>
    <xf numFmtId="14" fontId="32" fillId="0" borderId="5" xfId="0" applyNumberFormat="1" applyFont="1" applyBorder="1" applyAlignment="1">
      <alignment horizontal="center" vertical="center" wrapText="1"/>
    </xf>
    <xf numFmtId="14" fontId="32" fillId="0" borderId="3" xfId="0" applyNumberFormat="1" applyFont="1" applyBorder="1" applyAlignment="1">
      <alignment horizontal="center" vertical="center" wrapText="1"/>
    </xf>
    <xf numFmtId="0" fontId="24" fillId="4" borderId="10" xfId="0" applyFont="1" applyFill="1" applyBorder="1" applyAlignment="1">
      <alignment horizontal="center" vertical="center" wrapText="1"/>
    </xf>
    <xf numFmtId="0" fontId="33" fillId="4" borderId="12" xfId="0" applyFont="1" applyFill="1" applyBorder="1" applyAlignment="1">
      <alignment horizontal="center" vertical="center" wrapText="1"/>
    </xf>
    <xf numFmtId="0" fontId="33" fillId="4" borderId="13" xfId="0" applyFont="1" applyFill="1" applyBorder="1" applyAlignment="1">
      <alignment horizontal="center" vertical="center" wrapText="1"/>
    </xf>
    <xf numFmtId="0" fontId="19" fillId="4" borderId="10" xfId="0" applyFont="1" applyFill="1" applyBorder="1" applyAlignment="1">
      <alignment horizontal="center" vertical="center" wrapText="1"/>
    </xf>
    <xf numFmtId="0" fontId="0" fillId="4" borderId="12" xfId="0" applyFill="1" applyBorder="1" applyAlignment="1">
      <alignment horizontal="center" vertical="center" wrapText="1"/>
    </xf>
    <xf numFmtId="0" fontId="0" fillId="4" borderId="13" xfId="0" applyFill="1" applyBorder="1" applyAlignment="1">
      <alignment horizontal="center" vertical="center" wrapText="1"/>
    </xf>
    <xf numFmtId="0" fontId="24" fillId="4" borderId="0" xfId="0" applyFont="1" applyFill="1" applyBorder="1" applyAlignment="1">
      <alignment horizontal="center" vertical="center" wrapText="1"/>
    </xf>
    <xf numFmtId="0" fontId="19" fillId="4" borderId="4" xfId="0" applyFont="1" applyFill="1" applyBorder="1" applyAlignment="1">
      <alignment horizontal="center" vertical="top" wrapText="1"/>
    </xf>
    <xf numFmtId="0" fontId="19" fillId="4" borderId="3" xfId="0" applyFont="1" applyFill="1" applyBorder="1" applyAlignment="1">
      <alignment horizontal="center" vertical="top" wrapText="1"/>
    </xf>
    <xf numFmtId="0" fontId="19" fillId="4" borderId="2" xfId="0" applyFont="1" applyFill="1" applyBorder="1" applyAlignment="1">
      <alignment horizontal="center" vertical="top" wrapText="1"/>
    </xf>
    <xf numFmtId="0" fontId="19" fillId="4" borderId="4" xfId="0" applyFont="1" applyFill="1" applyBorder="1" applyAlignment="1">
      <alignment horizontal="center" vertical="top"/>
    </xf>
    <xf numFmtId="0" fontId="19" fillId="4" borderId="3" xfId="0" applyFont="1" applyFill="1" applyBorder="1" applyAlignment="1">
      <alignment horizontal="center" vertical="top"/>
    </xf>
    <xf numFmtId="0" fontId="19" fillId="0" borderId="10" xfId="0" applyFont="1" applyBorder="1" applyAlignment="1">
      <alignment horizontal="center" vertical="center"/>
    </xf>
    <xf numFmtId="0" fontId="19" fillId="0" borderId="12" xfId="0" applyFont="1" applyBorder="1" applyAlignment="1">
      <alignment horizontal="center" vertical="center"/>
    </xf>
    <xf numFmtId="0" fontId="19" fillId="0" borderId="13" xfId="0" applyFont="1" applyBorder="1" applyAlignment="1">
      <alignment horizontal="center" vertical="center"/>
    </xf>
    <xf numFmtId="0" fontId="19" fillId="0" borderId="10" xfId="0" applyFont="1" applyBorder="1" applyAlignment="1">
      <alignment horizontal="center" vertical="center" wrapText="1"/>
    </xf>
    <xf numFmtId="0" fontId="19" fillId="0" borderId="12" xfId="0" applyFont="1" applyBorder="1" applyAlignment="1">
      <alignment horizontal="center" vertical="center" wrapText="1"/>
    </xf>
    <xf numFmtId="0" fontId="19" fillId="0" borderId="13" xfId="0" applyFont="1" applyBorder="1" applyAlignment="1">
      <alignment horizontal="center" vertical="center" wrapText="1"/>
    </xf>
    <xf numFmtId="49" fontId="24" fillId="0" borderId="0" xfId="0" applyNumberFormat="1" applyFont="1" applyBorder="1" applyAlignment="1">
      <alignment horizontal="center" vertical="center" wrapText="1"/>
    </xf>
    <xf numFmtId="0" fontId="19" fillId="0" borderId="4" xfId="0" applyFont="1" applyBorder="1" applyAlignment="1">
      <alignment horizontal="center" vertical="top" wrapText="1"/>
    </xf>
    <xf numFmtId="0" fontId="19" fillId="0" borderId="3" xfId="0" applyFont="1" applyBorder="1" applyAlignment="1">
      <alignment horizontal="center" vertical="top" wrapText="1"/>
    </xf>
    <xf numFmtId="0" fontId="19" fillId="0" borderId="2" xfId="0" applyFont="1" applyBorder="1" applyAlignment="1">
      <alignment horizontal="center" vertical="top" wrapText="1"/>
    </xf>
    <xf numFmtId="0" fontId="19" fillId="0" borderId="4" xfId="0" applyFont="1" applyBorder="1" applyAlignment="1">
      <alignment horizontal="center" vertical="top"/>
    </xf>
    <xf numFmtId="0" fontId="19" fillId="0" borderId="3" xfId="0" applyFont="1" applyBorder="1" applyAlignment="1">
      <alignment horizontal="center" vertical="top"/>
    </xf>
    <xf numFmtId="0" fontId="19" fillId="0" borderId="0" xfId="0" applyFont="1" applyAlignment="1">
      <alignment horizontal="center"/>
    </xf>
    <xf numFmtId="0" fontId="24" fillId="0" borderId="0" xfId="0" applyFont="1" applyBorder="1" applyAlignment="1">
      <alignment horizontal="center" vertical="center" wrapText="1"/>
    </xf>
    <xf numFmtId="0" fontId="24" fillId="0" borderId="10" xfId="0" applyFont="1" applyBorder="1" applyAlignment="1">
      <alignment horizontal="center" vertical="center" wrapText="1"/>
    </xf>
    <xf numFmtId="0" fontId="33" fillId="0" borderId="12" xfId="0" applyFont="1" applyBorder="1" applyAlignment="1">
      <alignment horizontal="center" vertical="center" wrapText="1"/>
    </xf>
    <xf numFmtId="0" fontId="33" fillId="0" borderId="13" xfId="0" applyFont="1" applyBorder="1" applyAlignment="1">
      <alignment horizontal="center" vertical="center" wrapText="1"/>
    </xf>
    <xf numFmtId="0" fontId="37" fillId="0" borderId="12" xfId="0" applyFont="1" applyBorder="1" applyAlignment="1">
      <alignment horizontal="center" wrapText="1"/>
    </xf>
    <xf numFmtId="0" fontId="37" fillId="0" borderId="12" xfId="0" applyFont="1" applyBorder="1" applyAlignment="1">
      <alignment horizontal="center" vertical="center" wrapText="1"/>
    </xf>
    <xf numFmtId="0" fontId="35" fillId="0" borderId="12" xfId="0" applyFont="1" applyBorder="1" applyAlignment="1">
      <alignment horizontal="center" vertical="center" wrapText="1"/>
    </xf>
    <xf numFmtId="0" fontId="35" fillId="0" borderId="12" xfId="0" applyFont="1" applyBorder="1" applyAlignment="1">
      <alignment horizontal="center" vertical="center"/>
    </xf>
    <xf numFmtId="0" fontId="24" fillId="0" borderId="12" xfId="0" applyFont="1" applyBorder="1" applyAlignment="1">
      <alignment horizontal="center" vertical="center" wrapText="1"/>
    </xf>
    <xf numFmtId="0" fontId="24" fillId="0" borderId="13" xfId="0" applyFont="1" applyBorder="1" applyAlignment="1">
      <alignment horizontal="center" vertical="center" wrapText="1"/>
    </xf>
    <xf numFmtId="0" fontId="24" fillId="0" borderId="2" xfId="0" applyFont="1" applyBorder="1" applyAlignment="1">
      <alignment horizontal="center" vertical="center" wrapText="1"/>
    </xf>
    <xf numFmtId="0" fontId="24" fillId="0" borderId="24" xfId="0" applyFont="1" applyBorder="1" applyAlignment="1">
      <alignment horizontal="center" vertical="center" wrapText="1"/>
    </xf>
    <xf numFmtId="0" fontId="0" fillId="0" borderId="10" xfId="0" applyBorder="1" applyAlignment="1">
      <alignment horizontal="center" wrapText="1"/>
    </xf>
    <xf numFmtId="0" fontId="0" fillId="0" borderId="12" xfId="0" applyBorder="1" applyAlignment="1">
      <alignment horizontal="center" wrapText="1"/>
    </xf>
    <xf numFmtId="0" fontId="21" fillId="4" borderId="3" xfId="0" applyFont="1" applyFill="1" applyBorder="1" applyAlignment="1">
      <alignment horizontal="center" vertical="center" wrapText="1"/>
    </xf>
    <xf numFmtId="0" fontId="21" fillId="4" borderId="4" xfId="0" applyFont="1" applyFill="1" applyBorder="1" applyAlignment="1">
      <alignment horizontal="center" vertical="center" wrapText="1"/>
    </xf>
    <xf numFmtId="165" fontId="21" fillId="4" borderId="3" xfId="0" applyNumberFormat="1" applyFont="1" applyFill="1" applyBorder="1" applyAlignment="1">
      <alignment horizontal="center" vertical="center" wrapText="1"/>
    </xf>
    <xf numFmtId="0" fontId="21" fillId="4" borderId="8" xfId="0" applyFont="1" applyFill="1" applyBorder="1" applyAlignment="1">
      <alignment horizontal="center" vertical="center" wrapText="1"/>
    </xf>
    <xf numFmtId="0" fontId="21" fillId="4" borderId="34" xfId="0" applyFont="1" applyFill="1" applyBorder="1" applyAlignment="1">
      <alignment horizontal="center" vertical="center" wrapText="1"/>
    </xf>
    <xf numFmtId="0" fontId="21" fillId="4" borderId="26" xfId="0" applyFont="1" applyFill="1" applyBorder="1" applyAlignment="1">
      <alignment horizontal="center" vertical="center" wrapText="1"/>
    </xf>
    <xf numFmtId="0" fontId="21" fillId="4" borderId="2" xfId="0" applyFont="1" applyFill="1" applyBorder="1" applyAlignment="1">
      <alignment horizontal="center" vertical="center" wrapText="1"/>
    </xf>
    <xf numFmtId="165" fontId="21" fillId="4" borderId="2" xfId="0" applyNumberFormat="1" applyFont="1" applyFill="1" applyBorder="1" applyAlignment="1">
      <alignment horizontal="center" vertical="center" wrapText="1"/>
    </xf>
    <xf numFmtId="165" fontId="21" fillId="4" borderId="2" xfId="0" applyNumberFormat="1" applyFont="1" applyFill="1" applyBorder="1" applyAlignment="1">
      <alignment horizontal="center" vertical="center" wrapText="1"/>
    </xf>
  </cellXfs>
  <cellStyles count="4">
    <cellStyle name="Вывод" xfId="1" builtinId="21"/>
    <cellStyle name="Денежный" xfId="2" builtinId="4"/>
    <cellStyle name="Денежный 2" xfId="3"/>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monahova\Users\Kosareva\AppData\Local\Microsoft\Windows\Temporary%20Internet%20Files\Content.Outlook\7QCTRFII\&#1069;&#1092;&#1092;.&#1074;&#1083;&#1072;&#1089;&#1090;&#1100;%20&#1085;&#1072;%202014-2018%20&#1085;&#1072;%202016%20&#1053;&#1086;&#1074;&#1072;&#1103;%20(4).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аспорта Подпрограмм"/>
      <sheetName val="Перечень"/>
      <sheetName val="Результаты"/>
      <sheetName val="Обоснование"/>
      <sheetName val="Паспорт Программы"/>
    </sheetNames>
    <sheetDataSet>
      <sheetData sheetId="0"/>
      <sheetData sheetId="1"/>
      <sheetData sheetId="2"/>
      <sheetData sheetId="3"/>
      <sheetData sheetId="4" refreshError="1">
        <row r="42">
          <cell r="B42">
            <v>0</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981"/>
  <sheetViews>
    <sheetView tabSelected="1" view="pageBreakPreview" topLeftCell="A2" zoomScaleNormal="100" zoomScaleSheetLayoutView="100" workbookViewId="0">
      <selection activeCell="B5" sqref="B5:G5"/>
    </sheetView>
  </sheetViews>
  <sheetFormatPr defaultRowHeight="15" x14ac:dyDescent="0.25"/>
  <cols>
    <col min="1" max="1" width="40.140625" customWidth="1"/>
    <col min="2" max="2" width="20.42578125" customWidth="1"/>
    <col min="3" max="4" width="19" customWidth="1"/>
    <col min="5" max="5" width="19.28515625" customWidth="1"/>
    <col min="6" max="6" width="20.85546875" style="6" customWidth="1"/>
    <col min="7" max="7" width="17.5703125" customWidth="1"/>
  </cols>
  <sheetData>
    <row r="1" spans="1:7" ht="3" hidden="1" customHeight="1" x14ac:dyDescent="0.25">
      <c r="A1" s="739"/>
      <c r="B1" s="740"/>
      <c r="C1" s="740"/>
      <c r="D1" s="740"/>
      <c r="E1" s="740"/>
      <c r="F1" s="740"/>
      <c r="G1" s="740"/>
    </row>
    <row r="2" spans="1:7" ht="23.25" customHeight="1" x14ac:dyDescent="0.25">
      <c r="A2" s="748" t="s">
        <v>973</v>
      </c>
      <c r="B2" s="748"/>
      <c r="C2" s="748"/>
      <c r="D2" s="748"/>
      <c r="E2" s="748"/>
      <c r="F2" s="748"/>
      <c r="G2" s="748"/>
    </row>
    <row r="3" spans="1:7" ht="47.45" customHeight="1" x14ac:dyDescent="0.25">
      <c r="A3" s="16" t="s">
        <v>115</v>
      </c>
      <c r="B3" s="724" t="s">
        <v>116</v>
      </c>
      <c r="C3" s="724"/>
      <c r="D3" s="724"/>
      <c r="E3" s="724"/>
      <c r="F3" s="724"/>
      <c r="G3" s="724"/>
    </row>
    <row r="4" spans="1:7" ht="39.75" customHeight="1" x14ac:dyDescent="0.25">
      <c r="A4" s="17" t="s">
        <v>200</v>
      </c>
      <c r="B4" s="728" t="s">
        <v>11</v>
      </c>
      <c r="C4" s="728"/>
      <c r="D4" s="728"/>
      <c r="E4" s="728"/>
      <c r="F4" s="728"/>
      <c r="G4" s="728"/>
    </row>
    <row r="5" spans="1:7" ht="50.25" customHeight="1" x14ac:dyDescent="0.25">
      <c r="A5" s="16" t="s">
        <v>201</v>
      </c>
      <c r="B5" s="736" t="s">
        <v>108</v>
      </c>
      <c r="C5" s="737"/>
      <c r="D5" s="737"/>
      <c r="E5" s="737"/>
      <c r="F5" s="737"/>
      <c r="G5" s="738"/>
    </row>
    <row r="6" spans="1:7" ht="37.5" customHeight="1" x14ac:dyDescent="0.25">
      <c r="A6" s="749" t="s">
        <v>117</v>
      </c>
      <c r="B6" s="724" t="s">
        <v>958</v>
      </c>
      <c r="C6" s="724"/>
      <c r="D6" s="724"/>
      <c r="E6" s="724"/>
      <c r="F6" s="724"/>
      <c r="G6" s="724"/>
    </row>
    <row r="7" spans="1:7" ht="51.75" customHeight="1" x14ac:dyDescent="0.25">
      <c r="A7" s="750"/>
      <c r="B7" s="724" t="s">
        <v>959</v>
      </c>
      <c r="C7" s="724"/>
      <c r="D7" s="724"/>
      <c r="E7" s="724"/>
      <c r="F7" s="724"/>
      <c r="G7" s="724"/>
    </row>
    <row r="8" spans="1:7" ht="18.600000000000001" customHeight="1" x14ac:dyDescent="0.25">
      <c r="A8" s="750"/>
      <c r="B8" s="724" t="s">
        <v>607</v>
      </c>
      <c r="C8" s="724"/>
      <c r="D8" s="724"/>
      <c r="E8" s="724"/>
      <c r="F8" s="724"/>
      <c r="G8" s="724"/>
    </row>
    <row r="9" spans="1:7" ht="41.25" customHeight="1" x14ac:dyDescent="0.25">
      <c r="A9" s="750"/>
      <c r="B9" s="724" t="s">
        <v>608</v>
      </c>
      <c r="C9" s="724"/>
      <c r="D9" s="724"/>
      <c r="E9" s="724"/>
      <c r="F9" s="724"/>
      <c r="G9" s="724"/>
    </row>
    <row r="10" spans="1:7" ht="21.6" customHeight="1" x14ac:dyDescent="0.25">
      <c r="A10" s="750"/>
      <c r="B10" s="724" t="s">
        <v>609</v>
      </c>
      <c r="C10" s="724"/>
      <c r="D10" s="724"/>
      <c r="E10" s="724"/>
      <c r="F10" s="724"/>
      <c r="G10" s="724"/>
    </row>
    <row r="11" spans="1:7" ht="18" customHeight="1" x14ac:dyDescent="0.25">
      <c r="A11" s="750"/>
      <c r="B11" s="724" t="s">
        <v>557</v>
      </c>
      <c r="C11" s="724"/>
      <c r="D11" s="724"/>
      <c r="E11" s="724"/>
      <c r="F11" s="724"/>
      <c r="G11" s="724"/>
    </row>
    <row r="12" spans="1:7" ht="30.75" customHeight="1" x14ac:dyDescent="0.25">
      <c r="A12" s="750"/>
      <c r="B12" s="724" t="s">
        <v>610</v>
      </c>
      <c r="C12" s="724"/>
      <c r="D12" s="724"/>
      <c r="E12" s="724"/>
      <c r="F12" s="724"/>
      <c r="G12" s="724"/>
    </row>
    <row r="13" spans="1:7" ht="27.75" customHeight="1" x14ac:dyDescent="0.25">
      <c r="A13" s="750"/>
      <c r="B13" s="724" t="s">
        <v>960</v>
      </c>
      <c r="C13" s="724"/>
      <c r="D13" s="724"/>
      <c r="E13" s="724"/>
      <c r="F13" s="724"/>
      <c r="G13" s="724"/>
    </row>
    <row r="14" spans="1:7" ht="27.75" customHeight="1" x14ac:dyDescent="0.25">
      <c r="A14" s="750"/>
      <c r="B14" s="724" t="s">
        <v>611</v>
      </c>
      <c r="C14" s="724"/>
      <c r="D14" s="724"/>
      <c r="E14" s="724"/>
      <c r="F14" s="724"/>
      <c r="G14" s="724"/>
    </row>
    <row r="15" spans="1:7" ht="39" customHeight="1" x14ac:dyDescent="0.25">
      <c r="A15" s="750"/>
      <c r="B15" s="724" t="s">
        <v>606</v>
      </c>
      <c r="C15" s="724"/>
      <c r="D15" s="724"/>
      <c r="E15" s="724"/>
      <c r="F15" s="724"/>
      <c r="G15" s="724"/>
    </row>
    <row r="16" spans="1:7" ht="66" customHeight="1" x14ac:dyDescent="0.25">
      <c r="A16" s="750"/>
      <c r="B16" s="724" t="s">
        <v>565</v>
      </c>
      <c r="C16" s="724"/>
      <c r="D16" s="724"/>
      <c r="E16" s="724"/>
      <c r="F16" s="724"/>
      <c r="G16" s="724"/>
    </row>
    <row r="17" spans="1:19" ht="32.25" customHeight="1" x14ac:dyDescent="0.25">
      <c r="A17" s="751"/>
      <c r="B17" s="725" t="s">
        <v>612</v>
      </c>
      <c r="C17" s="726"/>
      <c r="D17" s="726"/>
      <c r="E17" s="726"/>
      <c r="F17" s="726"/>
      <c r="G17" s="727"/>
    </row>
    <row r="18" spans="1:19" ht="32.25" customHeight="1" x14ac:dyDescent="0.25">
      <c r="A18" s="206"/>
      <c r="B18" s="725" t="s">
        <v>613</v>
      </c>
      <c r="C18" s="726"/>
      <c r="D18" s="726"/>
      <c r="E18" s="726"/>
      <c r="F18" s="726"/>
      <c r="G18" s="727"/>
    </row>
    <row r="19" spans="1:19" ht="32.25" customHeight="1" thickBot="1" x14ac:dyDescent="0.3">
      <c r="A19" s="206"/>
      <c r="B19" s="725" t="s">
        <v>892</v>
      </c>
      <c r="C19" s="726"/>
      <c r="D19" s="726"/>
      <c r="E19" s="726"/>
      <c r="F19" s="726"/>
      <c r="G19" s="727"/>
    </row>
    <row r="20" spans="1:19" ht="19.149999999999999" customHeight="1" x14ac:dyDescent="0.25">
      <c r="A20" s="741" t="s">
        <v>122</v>
      </c>
      <c r="B20" s="743" t="s">
        <v>120</v>
      </c>
      <c r="C20" s="744"/>
      <c r="D20" s="744"/>
      <c r="E20" s="744"/>
      <c r="F20" s="744"/>
      <c r="G20" s="745"/>
    </row>
    <row r="21" spans="1:19" ht="57" customHeight="1" thickBot="1" x14ac:dyDescent="0.3">
      <c r="A21" s="742"/>
      <c r="B21" s="84" t="s">
        <v>55</v>
      </c>
      <c r="C21" s="84" t="s">
        <v>556</v>
      </c>
      <c r="D21" s="84" t="s">
        <v>552</v>
      </c>
      <c r="E21" s="84" t="s">
        <v>553</v>
      </c>
      <c r="F21" s="84" t="s">
        <v>554</v>
      </c>
      <c r="G21" s="85" t="s">
        <v>555</v>
      </c>
    </row>
    <row r="22" spans="1:19" ht="34.5" customHeight="1" x14ac:dyDescent="0.25">
      <c r="A22" s="41" t="s">
        <v>136</v>
      </c>
      <c r="B22" s="83">
        <f>SUM(C22:G22)</f>
        <v>0</v>
      </c>
      <c r="C22" s="83">
        <f>SUM(Перечень!G324)</f>
        <v>0</v>
      </c>
      <c r="D22" s="83">
        <f>SUM(Перечень!H324)</f>
        <v>0</v>
      </c>
      <c r="E22" s="83">
        <f>SUM(Перечень!I201)</f>
        <v>0</v>
      </c>
      <c r="F22" s="83">
        <f>SUM(Перечень!J324)</f>
        <v>0</v>
      </c>
      <c r="G22" s="83">
        <f>SUM(Перечень!K324)</f>
        <v>0</v>
      </c>
    </row>
    <row r="23" spans="1:19" ht="29.25" x14ac:dyDescent="0.25">
      <c r="A23" s="17" t="s">
        <v>46</v>
      </c>
      <c r="B23" s="37">
        <f>SUM(C23:G23)</f>
        <v>63003</v>
      </c>
      <c r="C23" s="37">
        <f>SUM(Перечень!G325)</f>
        <v>12529</v>
      </c>
      <c r="D23" s="75">
        <f>SUM(Перечень!H325)</f>
        <v>12581</v>
      </c>
      <c r="E23" s="75">
        <f>SUM(Перечень!I325)</f>
        <v>12631</v>
      </c>
      <c r="F23" s="75">
        <f>SUM(Перечень!J325)</f>
        <v>12631</v>
      </c>
      <c r="G23" s="75">
        <f>SUM(Перечень!K325)</f>
        <v>12631</v>
      </c>
      <c r="H23" s="12"/>
      <c r="O23" s="5"/>
      <c r="P23" s="5"/>
      <c r="Q23" s="5"/>
      <c r="R23" s="5"/>
      <c r="S23" s="5"/>
    </row>
    <row r="24" spans="1:19" ht="29.25" x14ac:dyDescent="0.25">
      <c r="A24" s="17" t="s">
        <v>118</v>
      </c>
      <c r="B24" s="37">
        <f>SUM(C24:G24)</f>
        <v>3091953.4000000004</v>
      </c>
      <c r="C24" s="37">
        <f>SUM(Перечень!G326)</f>
        <v>595805.80000000005</v>
      </c>
      <c r="D24" s="75">
        <f>SUM(Перечень!H326)</f>
        <v>625288.5</v>
      </c>
      <c r="E24" s="75">
        <f>SUM(Перечень!I326)</f>
        <v>623619.70000000007</v>
      </c>
      <c r="F24" s="75">
        <f>SUM(Перечень!J326)</f>
        <v>623619.70000000007</v>
      </c>
      <c r="G24" s="75">
        <f>SUM(Перечень!K326)</f>
        <v>623619.70000000007</v>
      </c>
      <c r="H24" s="12"/>
      <c r="O24" s="74"/>
      <c r="P24" s="74"/>
      <c r="Q24" s="74"/>
      <c r="R24" s="74"/>
      <c r="S24" s="74"/>
    </row>
    <row r="25" spans="1:19" x14ac:dyDescent="0.25">
      <c r="A25" s="746" t="s">
        <v>202</v>
      </c>
      <c r="B25" s="734">
        <f>SUM(B22:B24)</f>
        <v>3154956.4000000004</v>
      </c>
      <c r="C25" s="734">
        <f t="shared" ref="C25:G25" si="0">SUM(C22:C24)</f>
        <v>608334.80000000005</v>
      </c>
      <c r="D25" s="734">
        <f t="shared" si="0"/>
        <v>637869.5</v>
      </c>
      <c r="E25" s="734">
        <f t="shared" si="0"/>
        <v>636250.70000000007</v>
      </c>
      <c r="F25" s="734">
        <f t="shared" si="0"/>
        <v>636250.70000000007</v>
      </c>
      <c r="G25" s="734">
        <f t="shared" si="0"/>
        <v>636250.70000000007</v>
      </c>
      <c r="H25" s="733"/>
      <c r="O25" s="4"/>
      <c r="P25" s="4"/>
      <c r="Q25" s="4"/>
      <c r="R25" s="4"/>
      <c r="S25" s="4"/>
    </row>
    <row r="26" spans="1:19" ht="16.5" customHeight="1" thickBot="1" x14ac:dyDescent="0.3">
      <c r="A26" s="747"/>
      <c r="B26" s="735"/>
      <c r="C26" s="735"/>
      <c r="D26" s="735"/>
      <c r="E26" s="735"/>
      <c r="F26" s="735"/>
      <c r="G26" s="735"/>
      <c r="H26" s="733"/>
      <c r="O26" s="4"/>
      <c r="P26" s="4"/>
      <c r="Q26" s="4"/>
      <c r="R26" s="4"/>
      <c r="S26" s="4"/>
    </row>
    <row r="27" spans="1:19" ht="63" customHeight="1" thickBot="1" x14ac:dyDescent="0.3">
      <c r="A27" s="80" t="s">
        <v>123</v>
      </c>
      <c r="B27" s="729" t="s">
        <v>408</v>
      </c>
      <c r="C27" s="730"/>
      <c r="D27" s="81" t="s">
        <v>409</v>
      </c>
      <c r="E27" s="81" t="s">
        <v>410</v>
      </c>
      <c r="F27" s="81" t="s">
        <v>411</v>
      </c>
      <c r="G27" s="82" t="s">
        <v>412</v>
      </c>
    </row>
    <row r="28" spans="1:19" ht="56.25" customHeight="1" x14ac:dyDescent="0.25">
      <c r="A28" s="117" t="s">
        <v>723</v>
      </c>
      <c r="B28" s="731">
        <v>60</v>
      </c>
      <c r="C28" s="732"/>
      <c r="D28" s="116">
        <v>70</v>
      </c>
      <c r="E28" s="116">
        <v>80</v>
      </c>
      <c r="F28" s="116">
        <v>80</v>
      </c>
      <c r="G28" s="116">
        <v>80</v>
      </c>
    </row>
    <row r="29" spans="1:19" ht="116.25" customHeight="1" x14ac:dyDescent="0.25">
      <c r="A29" s="118" t="s">
        <v>920</v>
      </c>
      <c r="B29" s="752">
        <v>95</v>
      </c>
      <c r="C29" s="753"/>
      <c r="D29" s="196">
        <v>95</v>
      </c>
      <c r="E29" s="196">
        <v>100</v>
      </c>
      <c r="F29" s="196">
        <v>100</v>
      </c>
      <c r="G29" s="196">
        <v>100</v>
      </c>
    </row>
    <row r="30" spans="1:19" ht="59.25" customHeight="1" x14ac:dyDescent="0.25">
      <c r="A30" s="118" t="s">
        <v>922</v>
      </c>
      <c r="B30" s="754">
        <v>100</v>
      </c>
      <c r="C30" s="755"/>
      <c r="D30" s="166">
        <v>100</v>
      </c>
      <c r="E30" s="166">
        <v>100</v>
      </c>
      <c r="F30" s="166">
        <v>100</v>
      </c>
      <c r="G30" s="166">
        <v>100</v>
      </c>
    </row>
    <row r="31" spans="1:19" ht="46.5" customHeight="1" x14ac:dyDescent="0.25">
      <c r="A31" s="118" t="s">
        <v>933</v>
      </c>
      <c r="B31" s="754">
        <v>92</v>
      </c>
      <c r="C31" s="755"/>
      <c r="D31" s="166">
        <v>92.5</v>
      </c>
      <c r="E31" s="166">
        <v>93</v>
      </c>
      <c r="F31" s="166">
        <v>93.5</v>
      </c>
      <c r="G31" s="166">
        <v>94</v>
      </c>
    </row>
    <row r="32" spans="1:19" ht="84.75" customHeight="1" x14ac:dyDescent="0.25">
      <c r="A32" s="118" t="s">
        <v>897</v>
      </c>
      <c r="B32" s="754">
        <v>1.5</v>
      </c>
      <c r="C32" s="755"/>
      <c r="D32" s="166">
        <v>1.5</v>
      </c>
      <c r="E32" s="166">
        <v>1.5</v>
      </c>
      <c r="F32" s="166">
        <v>1.5</v>
      </c>
      <c r="G32" s="166">
        <v>1.5</v>
      </c>
    </row>
    <row r="33" spans="1:16" ht="39.75" customHeight="1" x14ac:dyDescent="0.25">
      <c r="A33" s="118" t="s">
        <v>817</v>
      </c>
      <c r="B33" s="754">
        <v>1.5</v>
      </c>
      <c r="C33" s="755"/>
      <c r="D33" s="703">
        <v>1.5</v>
      </c>
      <c r="E33" s="703">
        <v>1.5</v>
      </c>
      <c r="F33" s="703">
        <v>1.5</v>
      </c>
      <c r="G33" s="703">
        <v>1.5</v>
      </c>
    </row>
    <row r="34" spans="1:16" ht="54.75" customHeight="1" x14ac:dyDescent="0.25">
      <c r="A34" s="118" t="s">
        <v>923</v>
      </c>
      <c r="B34" s="754">
        <v>100</v>
      </c>
      <c r="C34" s="755"/>
      <c r="D34" s="166">
        <v>100</v>
      </c>
      <c r="E34" s="166">
        <v>100</v>
      </c>
      <c r="F34" s="166">
        <v>100</v>
      </c>
      <c r="G34" s="166">
        <v>100</v>
      </c>
    </row>
    <row r="35" spans="1:16" ht="7.5" hidden="1" customHeight="1" x14ac:dyDescent="0.25">
      <c r="A35" s="118" t="s">
        <v>47</v>
      </c>
      <c r="B35" s="166"/>
      <c r="C35" s="166"/>
      <c r="D35" s="166"/>
      <c r="E35" s="166"/>
      <c r="F35" s="166"/>
      <c r="G35" s="166"/>
    </row>
    <row r="36" spans="1:16" ht="75" customHeight="1" x14ac:dyDescent="0.25">
      <c r="A36" s="118" t="s">
        <v>924</v>
      </c>
      <c r="B36" s="754">
        <v>50</v>
      </c>
      <c r="C36" s="755"/>
      <c r="D36" s="162">
        <v>50</v>
      </c>
      <c r="E36" s="162">
        <v>50</v>
      </c>
      <c r="F36" s="162">
        <v>50</v>
      </c>
      <c r="G36" s="162">
        <v>50</v>
      </c>
    </row>
    <row r="37" spans="1:16" ht="80.25" customHeight="1" x14ac:dyDescent="0.25">
      <c r="A37" s="118" t="s">
        <v>925</v>
      </c>
      <c r="B37" s="754">
        <v>95</v>
      </c>
      <c r="C37" s="755"/>
      <c r="D37" s="119">
        <v>95</v>
      </c>
      <c r="E37" s="119">
        <v>95</v>
      </c>
      <c r="F37" s="119">
        <v>95</v>
      </c>
      <c r="G37" s="119">
        <v>95</v>
      </c>
      <c r="J37" s="2"/>
      <c r="K37" s="18"/>
      <c r="L37" s="19"/>
      <c r="M37" s="19"/>
      <c r="N37" s="19"/>
      <c r="O37" s="19"/>
      <c r="P37" s="19"/>
    </row>
    <row r="38" spans="1:16" ht="73.5" customHeight="1" x14ac:dyDescent="0.25">
      <c r="A38" s="118" t="s">
        <v>926</v>
      </c>
      <c r="B38" s="754">
        <v>88.5</v>
      </c>
      <c r="C38" s="755"/>
      <c r="D38" s="119">
        <v>89</v>
      </c>
      <c r="E38" s="119">
        <v>89.5</v>
      </c>
      <c r="F38" s="119">
        <v>90</v>
      </c>
      <c r="G38" s="119">
        <v>91</v>
      </c>
      <c r="J38" s="2"/>
      <c r="K38" s="18"/>
      <c r="L38" s="92"/>
      <c r="M38" s="92"/>
      <c r="N38" s="92"/>
      <c r="O38" s="92"/>
      <c r="P38" s="92"/>
    </row>
    <row r="39" spans="1:16" ht="82.5" customHeight="1" x14ac:dyDescent="0.25">
      <c r="A39" s="118" t="s">
        <v>927</v>
      </c>
      <c r="B39" s="760">
        <v>2</v>
      </c>
      <c r="C39" s="761"/>
      <c r="D39" s="119">
        <v>2.2000000000000002</v>
      </c>
      <c r="E39" s="613">
        <v>2.4</v>
      </c>
      <c r="F39" s="119">
        <v>2.6</v>
      </c>
      <c r="G39" s="119">
        <v>2.7</v>
      </c>
      <c r="J39" s="2"/>
      <c r="K39" s="18"/>
      <c r="L39" s="19"/>
      <c r="M39" s="19"/>
      <c r="N39" s="19"/>
      <c r="O39" s="19"/>
      <c r="P39" s="19"/>
    </row>
    <row r="40" spans="1:16" ht="77.25" customHeight="1" x14ac:dyDescent="0.25">
      <c r="A40" s="118" t="s">
        <v>928</v>
      </c>
      <c r="B40" s="754">
        <v>100</v>
      </c>
      <c r="C40" s="755"/>
      <c r="D40" s="119">
        <v>100</v>
      </c>
      <c r="E40" s="119">
        <v>100</v>
      </c>
      <c r="F40" s="119">
        <v>100</v>
      </c>
      <c r="G40" s="119">
        <v>100</v>
      </c>
      <c r="J40" s="2"/>
      <c r="K40" s="18"/>
      <c r="L40" s="19"/>
      <c r="M40" s="19"/>
      <c r="N40" s="19"/>
      <c r="O40" s="19"/>
      <c r="P40" s="19"/>
    </row>
    <row r="41" spans="1:16" ht="53.25" customHeight="1" x14ac:dyDescent="0.25">
      <c r="A41" s="120" t="s">
        <v>929</v>
      </c>
      <c r="B41" s="762">
        <v>918.1</v>
      </c>
      <c r="C41" s="763"/>
      <c r="D41" s="167">
        <v>1020</v>
      </c>
      <c r="E41" s="167">
        <v>1020</v>
      </c>
      <c r="F41" s="167">
        <v>1020</v>
      </c>
      <c r="G41" s="167">
        <v>1020</v>
      </c>
      <c r="J41" s="2"/>
      <c r="K41" s="18"/>
      <c r="L41" s="77"/>
      <c r="M41" s="77"/>
      <c r="N41" s="77"/>
      <c r="O41" s="77"/>
      <c r="P41" s="77"/>
    </row>
    <row r="42" spans="1:16" ht="49.5" customHeight="1" x14ac:dyDescent="0.25">
      <c r="A42" s="120" t="s">
        <v>930</v>
      </c>
      <c r="B42" s="756">
        <v>100</v>
      </c>
      <c r="C42" s="757"/>
      <c r="D42" s="168">
        <v>90</v>
      </c>
      <c r="E42" s="168">
        <v>90</v>
      </c>
      <c r="F42" s="168">
        <v>90</v>
      </c>
      <c r="G42" s="168">
        <v>90</v>
      </c>
      <c r="J42" s="2"/>
      <c r="K42" s="18"/>
      <c r="L42" s="77"/>
      <c r="M42" s="77"/>
      <c r="N42" s="77"/>
      <c r="O42" s="77"/>
      <c r="P42" s="77"/>
    </row>
    <row r="43" spans="1:16" ht="53.25" customHeight="1" x14ac:dyDescent="0.25">
      <c r="A43" s="120" t="s">
        <v>931</v>
      </c>
      <c r="B43" s="758">
        <v>182</v>
      </c>
      <c r="C43" s="759"/>
      <c r="D43" s="119">
        <v>182</v>
      </c>
      <c r="E43" s="119">
        <v>182</v>
      </c>
      <c r="F43" s="119">
        <v>182</v>
      </c>
      <c r="G43" s="119">
        <v>182</v>
      </c>
      <c r="J43" s="2"/>
      <c r="K43" s="18"/>
      <c r="L43" s="77"/>
      <c r="M43" s="77"/>
      <c r="N43" s="77"/>
      <c r="O43" s="77"/>
      <c r="P43" s="77"/>
    </row>
    <row r="44" spans="1:16" ht="48" x14ac:dyDescent="0.25">
      <c r="A44" s="120" t="s">
        <v>932</v>
      </c>
      <c r="B44" s="758">
        <v>406400</v>
      </c>
      <c r="C44" s="759"/>
      <c r="D44" s="119">
        <v>406400</v>
      </c>
      <c r="E44" s="119">
        <v>406400</v>
      </c>
      <c r="F44" s="119">
        <v>406400</v>
      </c>
      <c r="G44" s="119">
        <v>406400</v>
      </c>
      <c r="J44" s="2"/>
      <c r="K44" s="18"/>
      <c r="L44" s="77"/>
      <c r="M44" s="77"/>
      <c r="N44" s="77"/>
      <c r="O44" s="77"/>
      <c r="P44" s="77"/>
    </row>
    <row r="45" spans="1:16" ht="22.5" hidden="1" customHeight="1" x14ac:dyDescent="0.25">
      <c r="A45" s="76"/>
      <c r="B45" s="723">
        <f>'[1]Паспорт Программы'!B42</f>
        <v>0</v>
      </c>
      <c r="C45" s="723"/>
      <c r="D45" s="723"/>
      <c r="E45" s="723"/>
      <c r="F45" s="723"/>
      <c r="G45" s="723"/>
    </row>
    <row r="46" spans="1:16" hidden="1" x14ac:dyDescent="0.25">
      <c r="A46" s="13" t="s">
        <v>24</v>
      </c>
      <c r="B46" s="78"/>
      <c r="C46" s="6"/>
      <c r="D46" s="6"/>
      <c r="E46" s="6"/>
      <c r="G46" s="6"/>
    </row>
    <row r="47" spans="1:16" hidden="1" x14ac:dyDescent="0.25">
      <c r="A47" s="1" t="s">
        <v>25</v>
      </c>
      <c r="B47" s="17"/>
      <c r="C47" s="6">
        <v>0</v>
      </c>
      <c r="D47" s="6">
        <v>500</v>
      </c>
      <c r="E47" s="6">
        <v>500</v>
      </c>
      <c r="F47" s="6">
        <v>550</v>
      </c>
      <c r="G47" s="6">
        <f>SUM(C47:F47)</f>
        <v>1550</v>
      </c>
    </row>
    <row r="48" spans="1:16" hidden="1" x14ac:dyDescent="0.25">
      <c r="A48" s="1" t="s">
        <v>26</v>
      </c>
      <c r="B48" s="79">
        <v>5960</v>
      </c>
      <c r="C48" s="6">
        <v>5773</v>
      </c>
      <c r="D48" s="6">
        <v>5775</v>
      </c>
      <c r="E48" s="6">
        <v>5825</v>
      </c>
      <c r="F48" s="6">
        <v>5879</v>
      </c>
      <c r="G48" s="6">
        <f>B48+C48+D48+E48+F48</f>
        <v>29212</v>
      </c>
    </row>
    <row r="49" spans="6:6" s="4" customFormat="1" x14ac:dyDescent="0.25"/>
    <row r="50" spans="6:6" s="4" customFormat="1" x14ac:dyDescent="0.25"/>
    <row r="51" spans="6:6" s="4" customFormat="1" x14ac:dyDescent="0.25"/>
    <row r="52" spans="6:6" s="4" customFormat="1" x14ac:dyDescent="0.25"/>
    <row r="53" spans="6:6" x14ac:dyDescent="0.25">
      <c r="F53"/>
    </row>
    <row r="54" spans="6:6" x14ac:dyDescent="0.25">
      <c r="F54"/>
    </row>
    <row r="55" spans="6:6" x14ac:dyDescent="0.25">
      <c r="F55"/>
    </row>
    <row r="56" spans="6:6" x14ac:dyDescent="0.25">
      <c r="F56"/>
    </row>
    <row r="57" spans="6:6" x14ac:dyDescent="0.25">
      <c r="F57"/>
    </row>
    <row r="58" spans="6:6" x14ac:dyDescent="0.25">
      <c r="F58"/>
    </row>
    <row r="59" spans="6:6" x14ac:dyDescent="0.25">
      <c r="F59"/>
    </row>
    <row r="60" spans="6:6" x14ac:dyDescent="0.25">
      <c r="F60"/>
    </row>
    <row r="61" spans="6:6" x14ac:dyDescent="0.25">
      <c r="F61"/>
    </row>
    <row r="62" spans="6:6" x14ac:dyDescent="0.25">
      <c r="F62"/>
    </row>
    <row r="63" spans="6:6" x14ac:dyDescent="0.25">
      <c r="F63"/>
    </row>
    <row r="64" spans="6:6" x14ac:dyDescent="0.25">
      <c r="F64"/>
    </row>
    <row r="65" spans="6:6" x14ac:dyDescent="0.25">
      <c r="F65"/>
    </row>
    <row r="66" spans="6:6" x14ac:dyDescent="0.25">
      <c r="F66"/>
    </row>
    <row r="67" spans="6:6" x14ac:dyDescent="0.25">
      <c r="F67"/>
    </row>
    <row r="68" spans="6:6" x14ac:dyDescent="0.25">
      <c r="F68"/>
    </row>
    <row r="69" spans="6:6" x14ac:dyDescent="0.25">
      <c r="F69"/>
    </row>
    <row r="70" spans="6:6" x14ac:dyDescent="0.25">
      <c r="F70"/>
    </row>
    <row r="71" spans="6:6" x14ac:dyDescent="0.25">
      <c r="F71"/>
    </row>
    <row r="72" spans="6:6" x14ac:dyDescent="0.25">
      <c r="F72"/>
    </row>
    <row r="73" spans="6:6" x14ac:dyDescent="0.25">
      <c r="F73"/>
    </row>
    <row r="74" spans="6:6" x14ac:dyDescent="0.25">
      <c r="F74"/>
    </row>
    <row r="75" spans="6:6" x14ac:dyDescent="0.25">
      <c r="F75"/>
    </row>
    <row r="76" spans="6:6" x14ac:dyDescent="0.25">
      <c r="F76"/>
    </row>
    <row r="77" spans="6:6" x14ac:dyDescent="0.25">
      <c r="F77"/>
    </row>
    <row r="78" spans="6:6" x14ac:dyDescent="0.25">
      <c r="F78"/>
    </row>
    <row r="79" spans="6:6" x14ac:dyDescent="0.25">
      <c r="F79"/>
    </row>
    <row r="80" spans="6:6" x14ac:dyDescent="0.25">
      <c r="F80"/>
    </row>
    <row r="81" spans="6:6" x14ac:dyDescent="0.25">
      <c r="F81"/>
    </row>
    <row r="82" spans="6:6" x14ac:dyDescent="0.25">
      <c r="F82"/>
    </row>
    <row r="83" spans="6:6" x14ac:dyDescent="0.25">
      <c r="F83"/>
    </row>
    <row r="84" spans="6:6" x14ac:dyDescent="0.25">
      <c r="F84"/>
    </row>
    <row r="85" spans="6:6" x14ac:dyDescent="0.25">
      <c r="F85"/>
    </row>
    <row r="86" spans="6:6" x14ac:dyDescent="0.25">
      <c r="F86"/>
    </row>
    <row r="87" spans="6:6" x14ac:dyDescent="0.25">
      <c r="F87"/>
    </row>
    <row r="88" spans="6:6" x14ac:dyDescent="0.25">
      <c r="F88"/>
    </row>
    <row r="89" spans="6:6" x14ac:dyDescent="0.25">
      <c r="F89"/>
    </row>
    <row r="90" spans="6:6" x14ac:dyDescent="0.25">
      <c r="F90"/>
    </row>
    <row r="91" spans="6:6" x14ac:dyDescent="0.25">
      <c r="F91"/>
    </row>
    <row r="92" spans="6:6" x14ac:dyDescent="0.25">
      <c r="F92"/>
    </row>
    <row r="93" spans="6:6" x14ac:dyDescent="0.25">
      <c r="F93"/>
    </row>
    <row r="94" spans="6:6" x14ac:dyDescent="0.25">
      <c r="F94"/>
    </row>
    <row r="95" spans="6:6" x14ac:dyDescent="0.25">
      <c r="F95"/>
    </row>
    <row r="96" spans="6:6" x14ac:dyDescent="0.25">
      <c r="F96"/>
    </row>
    <row r="97" spans="6:6" x14ac:dyDescent="0.25">
      <c r="F97"/>
    </row>
    <row r="98" spans="6:6" x14ac:dyDescent="0.25">
      <c r="F98"/>
    </row>
    <row r="99" spans="6:6" x14ac:dyDescent="0.25">
      <c r="F99"/>
    </row>
    <row r="100" spans="6:6" x14ac:dyDescent="0.25">
      <c r="F100"/>
    </row>
    <row r="101" spans="6:6" x14ac:dyDescent="0.25">
      <c r="F101"/>
    </row>
    <row r="102" spans="6:6" x14ac:dyDescent="0.25">
      <c r="F102"/>
    </row>
    <row r="103" spans="6:6" x14ac:dyDescent="0.25">
      <c r="F103"/>
    </row>
    <row r="104" spans="6:6" x14ac:dyDescent="0.25">
      <c r="F104"/>
    </row>
    <row r="105" spans="6:6" x14ac:dyDescent="0.25">
      <c r="F105"/>
    </row>
    <row r="106" spans="6:6" x14ac:dyDescent="0.25">
      <c r="F106"/>
    </row>
    <row r="107" spans="6:6" x14ac:dyDescent="0.25">
      <c r="F107"/>
    </row>
    <row r="108" spans="6:6" x14ac:dyDescent="0.25">
      <c r="F108"/>
    </row>
    <row r="109" spans="6:6" x14ac:dyDescent="0.25">
      <c r="F109"/>
    </row>
    <row r="110" spans="6:6" x14ac:dyDescent="0.25">
      <c r="F110"/>
    </row>
    <row r="111" spans="6:6" x14ac:dyDescent="0.25">
      <c r="F111"/>
    </row>
    <row r="112" spans="6:6" x14ac:dyDescent="0.25">
      <c r="F112"/>
    </row>
    <row r="113" spans="6:6" x14ac:dyDescent="0.25">
      <c r="F113"/>
    </row>
    <row r="114" spans="6:6" x14ac:dyDescent="0.25">
      <c r="F114"/>
    </row>
    <row r="115" spans="6:6" x14ac:dyDescent="0.25">
      <c r="F115"/>
    </row>
    <row r="116" spans="6:6" x14ac:dyDescent="0.25">
      <c r="F116"/>
    </row>
    <row r="117" spans="6:6" x14ac:dyDescent="0.25">
      <c r="F117"/>
    </row>
    <row r="118" spans="6:6" x14ac:dyDescent="0.25">
      <c r="F118"/>
    </row>
    <row r="119" spans="6:6" x14ac:dyDescent="0.25">
      <c r="F119"/>
    </row>
    <row r="120" spans="6:6" x14ac:dyDescent="0.25">
      <c r="F120"/>
    </row>
    <row r="121" spans="6:6" x14ac:dyDescent="0.25">
      <c r="F121"/>
    </row>
    <row r="122" spans="6:6" x14ac:dyDescent="0.25">
      <c r="F122"/>
    </row>
    <row r="123" spans="6:6" x14ac:dyDescent="0.25">
      <c r="F123"/>
    </row>
    <row r="124" spans="6:6" x14ac:dyDescent="0.25">
      <c r="F124"/>
    </row>
    <row r="125" spans="6:6" x14ac:dyDescent="0.25">
      <c r="F125"/>
    </row>
    <row r="126" spans="6:6" x14ac:dyDescent="0.25">
      <c r="F126"/>
    </row>
    <row r="127" spans="6:6" x14ac:dyDescent="0.25">
      <c r="F127"/>
    </row>
    <row r="128" spans="6:6" x14ac:dyDescent="0.25">
      <c r="F128"/>
    </row>
    <row r="129" spans="6:6" x14ac:dyDescent="0.25">
      <c r="F129"/>
    </row>
    <row r="130" spans="6:6" x14ac:dyDescent="0.25">
      <c r="F130"/>
    </row>
    <row r="131" spans="6:6" x14ac:dyDescent="0.25">
      <c r="F131"/>
    </row>
    <row r="132" spans="6:6" x14ac:dyDescent="0.25">
      <c r="F132"/>
    </row>
    <row r="133" spans="6:6" x14ac:dyDescent="0.25">
      <c r="F133"/>
    </row>
    <row r="134" spans="6:6" x14ac:dyDescent="0.25">
      <c r="F134"/>
    </row>
    <row r="135" spans="6:6" x14ac:dyDescent="0.25">
      <c r="F135"/>
    </row>
    <row r="136" spans="6:6" x14ac:dyDescent="0.25">
      <c r="F136"/>
    </row>
    <row r="137" spans="6:6" x14ac:dyDescent="0.25">
      <c r="F137"/>
    </row>
    <row r="138" spans="6:6" x14ac:dyDescent="0.25">
      <c r="F138"/>
    </row>
    <row r="139" spans="6:6" x14ac:dyDescent="0.25">
      <c r="F139"/>
    </row>
    <row r="140" spans="6:6" x14ac:dyDescent="0.25">
      <c r="F140"/>
    </row>
    <row r="141" spans="6:6" x14ac:dyDescent="0.25">
      <c r="F141"/>
    </row>
    <row r="142" spans="6:6" x14ac:dyDescent="0.25">
      <c r="F142"/>
    </row>
    <row r="143" spans="6:6" x14ac:dyDescent="0.25">
      <c r="F143"/>
    </row>
    <row r="144" spans="6:6" x14ac:dyDescent="0.25">
      <c r="F144"/>
    </row>
    <row r="145" spans="6:6" x14ac:dyDescent="0.25">
      <c r="F145"/>
    </row>
    <row r="146" spans="6:6" x14ac:dyDescent="0.25">
      <c r="F146"/>
    </row>
    <row r="147" spans="6:6" x14ac:dyDescent="0.25">
      <c r="F147"/>
    </row>
    <row r="148" spans="6:6" x14ac:dyDescent="0.25">
      <c r="F148"/>
    </row>
    <row r="149" spans="6:6" x14ac:dyDescent="0.25">
      <c r="F149"/>
    </row>
    <row r="150" spans="6:6" x14ac:dyDescent="0.25">
      <c r="F150"/>
    </row>
    <row r="151" spans="6:6" x14ac:dyDescent="0.25">
      <c r="F151"/>
    </row>
    <row r="152" spans="6:6" x14ac:dyDescent="0.25">
      <c r="F152"/>
    </row>
    <row r="153" spans="6:6" x14ac:dyDescent="0.25">
      <c r="F153"/>
    </row>
    <row r="154" spans="6:6" x14ac:dyDescent="0.25">
      <c r="F154"/>
    </row>
    <row r="155" spans="6:6" x14ac:dyDescent="0.25">
      <c r="F155"/>
    </row>
    <row r="156" spans="6:6" x14ac:dyDescent="0.25">
      <c r="F156"/>
    </row>
    <row r="157" spans="6:6" x14ac:dyDescent="0.25">
      <c r="F157"/>
    </row>
    <row r="158" spans="6:6" x14ac:dyDescent="0.25">
      <c r="F158"/>
    </row>
    <row r="159" spans="6:6" x14ac:dyDescent="0.25">
      <c r="F159"/>
    </row>
    <row r="160" spans="6:6" x14ac:dyDescent="0.25">
      <c r="F160"/>
    </row>
    <row r="161" spans="6:6" x14ac:dyDescent="0.25">
      <c r="F161"/>
    </row>
    <row r="162" spans="6:6" x14ac:dyDescent="0.25">
      <c r="F162"/>
    </row>
    <row r="163" spans="6:6" x14ac:dyDescent="0.25">
      <c r="F163"/>
    </row>
    <row r="164" spans="6:6" x14ac:dyDescent="0.25">
      <c r="F164"/>
    </row>
    <row r="165" spans="6:6" x14ac:dyDescent="0.25">
      <c r="F165"/>
    </row>
    <row r="166" spans="6:6" x14ac:dyDescent="0.25">
      <c r="F166"/>
    </row>
    <row r="167" spans="6:6" x14ac:dyDescent="0.25">
      <c r="F167"/>
    </row>
    <row r="168" spans="6:6" x14ac:dyDescent="0.25">
      <c r="F168"/>
    </row>
    <row r="169" spans="6:6" x14ac:dyDescent="0.25">
      <c r="F169"/>
    </row>
    <row r="170" spans="6:6" x14ac:dyDescent="0.25">
      <c r="F170"/>
    </row>
    <row r="171" spans="6:6" x14ac:dyDescent="0.25">
      <c r="F171"/>
    </row>
    <row r="172" spans="6:6" x14ac:dyDescent="0.25">
      <c r="F172"/>
    </row>
    <row r="173" spans="6:6" x14ac:dyDescent="0.25">
      <c r="F173"/>
    </row>
    <row r="174" spans="6:6" x14ac:dyDescent="0.25">
      <c r="F174"/>
    </row>
    <row r="175" spans="6:6" x14ac:dyDescent="0.25">
      <c r="F175"/>
    </row>
    <row r="176" spans="6:6" x14ac:dyDescent="0.25">
      <c r="F176"/>
    </row>
    <row r="177" spans="6:6" x14ac:dyDescent="0.25">
      <c r="F177"/>
    </row>
    <row r="178" spans="6:6" x14ac:dyDescent="0.25">
      <c r="F178"/>
    </row>
    <row r="179" spans="6:6" x14ac:dyDescent="0.25">
      <c r="F179"/>
    </row>
    <row r="180" spans="6:6" x14ac:dyDescent="0.25">
      <c r="F180"/>
    </row>
    <row r="181" spans="6:6" x14ac:dyDescent="0.25">
      <c r="F181"/>
    </row>
    <row r="182" spans="6:6" x14ac:dyDescent="0.25">
      <c r="F182"/>
    </row>
    <row r="183" spans="6:6" x14ac:dyDescent="0.25">
      <c r="F183"/>
    </row>
    <row r="184" spans="6:6" x14ac:dyDescent="0.25">
      <c r="F184"/>
    </row>
    <row r="185" spans="6:6" x14ac:dyDescent="0.25">
      <c r="F185"/>
    </row>
    <row r="186" spans="6:6" x14ac:dyDescent="0.25">
      <c r="F186"/>
    </row>
    <row r="187" spans="6:6" x14ac:dyDescent="0.25">
      <c r="F187"/>
    </row>
    <row r="188" spans="6:6" x14ac:dyDescent="0.25">
      <c r="F188"/>
    </row>
    <row r="189" spans="6:6" x14ac:dyDescent="0.25">
      <c r="F189"/>
    </row>
    <row r="190" spans="6:6" x14ac:dyDescent="0.25">
      <c r="F190"/>
    </row>
    <row r="191" spans="6:6" x14ac:dyDescent="0.25">
      <c r="F191"/>
    </row>
    <row r="192" spans="6:6" x14ac:dyDescent="0.25">
      <c r="F192"/>
    </row>
    <row r="193" spans="6:6" x14ac:dyDescent="0.25">
      <c r="F193"/>
    </row>
    <row r="194" spans="6:6" x14ac:dyDescent="0.25">
      <c r="F194"/>
    </row>
    <row r="195" spans="6:6" x14ac:dyDescent="0.25">
      <c r="F195"/>
    </row>
    <row r="196" spans="6:6" x14ac:dyDescent="0.25">
      <c r="F196"/>
    </row>
    <row r="197" spans="6:6" x14ac:dyDescent="0.25">
      <c r="F197"/>
    </row>
    <row r="198" spans="6:6" x14ac:dyDescent="0.25">
      <c r="F198"/>
    </row>
    <row r="199" spans="6:6" x14ac:dyDescent="0.25">
      <c r="F199"/>
    </row>
    <row r="200" spans="6:6" x14ac:dyDescent="0.25">
      <c r="F200"/>
    </row>
    <row r="201" spans="6:6" x14ac:dyDescent="0.25">
      <c r="F201"/>
    </row>
    <row r="202" spans="6:6" x14ac:dyDescent="0.25">
      <c r="F202"/>
    </row>
    <row r="203" spans="6:6" x14ac:dyDescent="0.25">
      <c r="F203"/>
    </row>
    <row r="204" spans="6:6" x14ac:dyDescent="0.25">
      <c r="F204"/>
    </row>
    <row r="205" spans="6:6" x14ac:dyDescent="0.25">
      <c r="F205"/>
    </row>
    <row r="206" spans="6:6" x14ac:dyDescent="0.25">
      <c r="F206"/>
    </row>
    <row r="207" spans="6:6" x14ac:dyDescent="0.25">
      <c r="F207"/>
    </row>
    <row r="208" spans="6:6" x14ac:dyDescent="0.25">
      <c r="F208"/>
    </row>
    <row r="209" spans="6:6" x14ac:dyDescent="0.25">
      <c r="F209"/>
    </row>
    <row r="210" spans="6:6" x14ac:dyDescent="0.25">
      <c r="F210"/>
    </row>
    <row r="211" spans="6:6" x14ac:dyDescent="0.25">
      <c r="F211"/>
    </row>
    <row r="212" spans="6:6" x14ac:dyDescent="0.25">
      <c r="F212"/>
    </row>
    <row r="213" spans="6:6" x14ac:dyDescent="0.25">
      <c r="F213"/>
    </row>
    <row r="214" spans="6:6" x14ac:dyDescent="0.25">
      <c r="F214"/>
    </row>
    <row r="215" spans="6:6" x14ac:dyDescent="0.25">
      <c r="F215"/>
    </row>
    <row r="216" spans="6:6" x14ac:dyDescent="0.25">
      <c r="F216"/>
    </row>
    <row r="217" spans="6:6" x14ac:dyDescent="0.25">
      <c r="F217"/>
    </row>
    <row r="218" spans="6:6" x14ac:dyDescent="0.25">
      <c r="F218"/>
    </row>
    <row r="219" spans="6:6" x14ac:dyDescent="0.25">
      <c r="F219"/>
    </row>
    <row r="220" spans="6:6" x14ac:dyDescent="0.25">
      <c r="F220"/>
    </row>
    <row r="221" spans="6:6" x14ac:dyDescent="0.25">
      <c r="F221"/>
    </row>
    <row r="222" spans="6:6" x14ac:dyDescent="0.25">
      <c r="F222"/>
    </row>
    <row r="223" spans="6:6" x14ac:dyDescent="0.25">
      <c r="F223"/>
    </row>
    <row r="224" spans="6:6" x14ac:dyDescent="0.25">
      <c r="F224"/>
    </row>
    <row r="225" spans="6:6" x14ac:dyDescent="0.25">
      <c r="F225"/>
    </row>
    <row r="226" spans="6:6" x14ac:dyDescent="0.25">
      <c r="F226"/>
    </row>
    <row r="227" spans="6:6" x14ac:dyDescent="0.25">
      <c r="F227"/>
    </row>
    <row r="228" spans="6:6" x14ac:dyDescent="0.25">
      <c r="F228"/>
    </row>
    <row r="229" spans="6:6" x14ac:dyDescent="0.25">
      <c r="F229"/>
    </row>
    <row r="230" spans="6:6" x14ac:dyDescent="0.25">
      <c r="F230"/>
    </row>
    <row r="231" spans="6:6" x14ac:dyDescent="0.25">
      <c r="F231"/>
    </row>
    <row r="232" spans="6:6" x14ac:dyDescent="0.25">
      <c r="F232"/>
    </row>
    <row r="233" spans="6:6" x14ac:dyDescent="0.25">
      <c r="F233"/>
    </row>
    <row r="234" spans="6:6" x14ac:dyDescent="0.25">
      <c r="F234"/>
    </row>
    <row r="235" spans="6:6" x14ac:dyDescent="0.25">
      <c r="F235"/>
    </row>
    <row r="236" spans="6:6" x14ac:dyDescent="0.25">
      <c r="F236"/>
    </row>
    <row r="237" spans="6:6" x14ac:dyDescent="0.25">
      <c r="F237"/>
    </row>
    <row r="238" spans="6:6" x14ac:dyDescent="0.25">
      <c r="F238"/>
    </row>
    <row r="239" spans="6:6" x14ac:dyDescent="0.25">
      <c r="F239"/>
    </row>
    <row r="240" spans="6:6" x14ac:dyDescent="0.25">
      <c r="F240"/>
    </row>
    <row r="241" spans="6:6" x14ac:dyDescent="0.25">
      <c r="F241"/>
    </row>
    <row r="242" spans="6:6" x14ac:dyDescent="0.25">
      <c r="F242"/>
    </row>
    <row r="243" spans="6:6" x14ac:dyDescent="0.25">
      <c r="F243"/>
    </row>
    <row r="244" spans="6:6" x14ac:dyDescent="0.25">
      <c r="F244"/>
    </row>
    <row r="245" spans="6:6" x14ac:dyDescent="0.25">
      <c r="F245"/>
    </row>
    <row r="246" spans="6:6" x14ac:dyDescent="0.25">
      <c r="F246"/>
    </row>
    <row r="247" spans="6:6" x14ac:dyDescent="0.25">
      <c r="F247"/>
    </row>
    <row r="248" spans="6:6" x14ac:dyDescent="0.25">
      <c r="F248"/>
    </row>
    <row r="249" spans="6:6" x14ac:dyDescent="0.25">
      <c r="F249"/>
    </row>
    <row r="250" spans="6:6" x14ac:dyDescent="0.25">
      <c r="F250"/>
    </row>
    <row r="251" spans="6:6" x14ac:dyDescent="0.25">
      <c r="F251"/>
    </row>
    <row r="252" spans="6:6" x14ac:dyDescent="0.25">
      <c r="F252"/>
    </row>
    <row r="253" spans="6:6" x14ac:dyDescent="0.25">
      <c r="F253"/>
    </row>
    <row r="254" spans="6:6" x14ac:dyDescent="0.25">
      <c r="F254"/>
    </row>
    <row r="255" spans="6:6" x14ac:dyDescent="0.25">
      <c r="F255"/>
    </row>
    <row r="256" spans="6:6" x14ac:dyDescent="0.25">
      <c r="F256"/>
    </row>
    <row r="257" spans="6:6" x14ac:dyDescent="0.25">
      <c r="F257"/>
    </row>
    <row r="258" spans="6:6" x14ac:dyDescent="0.25">
      <c r="F258"/>
    </row>
    <row r="259" spans="6:6" x14ac:dyDescent="0.25">
      <c r="F259"/>
    </row>
    <row r="260" spans="6:6" x14ac:dyDescent="0.25">
      <c r="F260"/>
    </row>
    <row r="261" spans="6:6" x14ac:dyDescent="0.25">
      <c r="F261"/>
    </row>
    <row r="262" spans="6:6" x14ac:dyDescent="0.25">
      <c r="F262"/>
    </row>
    <row r="263" spans="6:6" x14ac:dyDescent="0.25">
      <c r="F263"/>
    </row>
    <row r="264" spans="6:6" x14ac:dyDescent="0.25">
      <c r="F264"/>
    </row>
    <row r="265" spans="6:6" x14ac:dyDescent="0.25">
      <c r="F265"/>
    </row>
    <row r="266" spans="6:6" x14ac:dyDescent="0.25">
      <c r="F266"/>
    </row>
    <row r="267" spans="6:6" x14ac:dyDescent="0.25">
      <c r="F267"/>
    </row>
    <row r="268" spans="6:6" x14ac:dyDescent="0.25">
      <c r="F268"/>
    </row>
    <row r="269" spans="6:6" x14ac:dyDescent="0.25">
      <c r="F269"/>
    </row>
    <row r="270" spans="6:6" x14ac:dyDescent="0.25">
      <c r="F270"/>
    </row>
    <row r="271" spans="6:6" x14ac:dyDescent="0.25">
      <c r="F271"/>
    </row>
    <row r="272" spans="6:6" x14ac:dyDescent="0.25">
      <c r="F272"/>
    </row>
    <row r="273" spans="6:6" x14ac:dyDescent="0.25">
      <c r="F273"/>
    </row>
    <row r="274" spans="6:6" x14ac:dyDescent="0.25">
      <c r="F274"/>
    </row>
    <row r="275" spans="6:6" x14ac:dyDescent="0.25">
      <c r="F275"/>
    </row>
    <row r="276" spans="6:6" x14ac:dyDescent="0.25">
      <c r="F276"/>
    </row>
    <row r="277" spans="6:6" x14ac:dyDescent="0.25">
      <c r="F277"/>
    </row>
    <row r="278" spans="6:6" x14ac:dyDescent="0.25">
      <c r="F278"/>
    </row>
    <row r="279" spans="6:6" x14ac:dyDescent="0.25">
      <c r="F279"/>
    </row>
    <row r="280" spans="6:6" x14ac:dyDescent="0.25">
      <c r="F280"/>
    </row>
    <row r="281" spans="6:6" x14ac:dyDescent="0.25">
      <c r="F281"/>
    </row>
    <row r="282" spans="6:6" x14ac:dyDescent="0.25">
      <c r="F282"/>
    </row>
    <row r="283" spans="6:6" x14ac:dyDescent="0.25">
      <c r="F283"/>
    </row>
    <row r="284" spans="6:6" x14ac:dyDescent="0.25">
      <c r="F284"/>
    </row>
    <row r="285" spans="6:6" x14ac:dyDescent="0.25">
      <c r="F285"/>
    </row>
    <row r="286" spans="6:6" x14ac:dyDescent="0.25">
      <c r="F286"/>
    </row>
    <row r="287" spans="6:6" x14ac:dyDescent="0.25">
      <c r="F287"/>
    </row>
    <row r="288" spans="6:6" x14ac:dyDescent="0.25">
      <c r="F288"/>
    </row>
    <row r="289" spans="6:6" x14ac:dyDescent="0.25">
      <c r="F289"/>
    </row>
    <row r="290" spans="6:6" x14ac:dyDescent="0.25">
      <c r="F290"/>
    </row>
    <row r="291" spans="6:6" x14ac:dyDescent="0.25">
      <c r="F291"/>
    </row>
    <row r="292" spans="6:6" x14ac:dyDescent="0.25">
      <c r="F292"/>
    </row>
    <row r="293" spans="6:6" x14ac:dyDescent="0.25">
      <c r="F293"/>
    </row>
    <row r="294" spans="6:6" x14ac:dyDescent="0.25">
      <c r="F294"/>
    </row>
    <row r="295" spans="6:6" x14ac:dyDescent="0.25">
      <c r="F295"/>
    </row>
    <row r="296" spans="6:6" x14ac:dyDescent="0.25">
      <c r="F296"/>
    </row>
    <row r="297" spans="6:6" x14ac:dyDescent="0.25">
      <c r="F297"/>
    </row>
    <row r="298" spans="6:6" x14ac:dyDescent="0.25">
      <c r="F298"/>
    </row>
    <row r="299" spans="6:6" x14ac:dyDescent="0.25">
      <c r="F299"/>
    </row>
    <row r="300" spans="6:6" x14ac:dyDescent="0.25">
      <c r="F300"/>
    </row>
    <row r="301" spans="6:6" x14ac:dyDescent="0.25">
      <c r="F301"/>
    </row>
    <row r="302" spans="6:6" x14ac:dyDescent="0.25">
      <c r="F302"/>
    </row>
    <row r="303" spans="6:6" x14ac:dyDescent="0.25">
      <c r="F303"/>
    </row>
    <row r="304" spans="6:6" x14ac:dyDescent="0.25">
      <c r="F304"/>
    </row>
    <row r="305" spans="6:6" x14ac:dyDescent="0.25">
      <c r="F305"/>
    </row>
    <row r="306" spans="6:6" x14ac:dyDescent="0.25">
      <c r="F306"/>
    </row>
    <row r="307" spans="6:6" x14ac:dyDescent="0.25">
      <c r="F307"/>
    </row>
    <row r="308" spans="6:6" x14ac:dyDescent="0.25">
      <c r="F308"/>
    </row>
    <row r="309" spans="6:6" x14ac:dyDescent="0.25">
      <c r="F309"/>
    </row>
    <row r="310" spans="6:6" x14ac:dyDescent="0.25">
      <c r="F310"/>
    </row>
    <row r="311" spans="6:6" x14ac:dyDescent="0.25">
      <c r="F311"/>
    </row>
    <row r="312" spans="6:6" x14ac:dyDescent="0.25">
      <c r="F312"/>
    </row>
    <row r="313" spans="6:6" x14ac:dyDescent="0.25">
      <c r="F313"/>
    </row>
    <row r="314" spans="6:6" x14ac:dyDescent="0.25">
      <c r="F314"/>
    </row>
    <row r="315" spans="6:6" x14ac:dyDescent="0.25">
      <c r="F315"/>
    </row>
    <row r="316" spans="6:6" x14ac:dyDescent="0.25">
      <c r="F316"/>
    </row>
    <row r="317" spans="6:6" x14ac:dyDescent="0.25">
      <c r="F317"/>
    </row>
    <row r="318" spans="6:6" x14ac:dyDescent="0.25">
      <c r="F318"/>
    </row>
    <row r="319" spans="6:6" x14ac:dyDescent="0.25">
      <c r="F319"/>
    </row>
    <row r="320" spans="6:6" x14ac:dyDescent="0.25">
      <c r="F320"/>
    </row>
    <row r="321" spans="6:6" x14ac:dyDescent="0.25">
      <c r="F321"/>
    </row>
    <row r="322" spans="6:6" x14ac:dyDescent="0.25">
      <c r="F322"/>
    </row>
    <row r="323" spans="6:6" x14ac:dyDescent="0.25">
      <c r="F323"/>
    </row>
    <row r="324" spans="6:6" x14ac:dyDescent="0.25">
      <c r="F324"/>
    </row>
    <row r="325" spans="6:6" x14ac:dyDescent="0.25">
      <c r="F325"/>
    </row>
    <row r="326" spans="6:6" x14ac:dyDescent="0.25">
      <c r="F326"/>
    </row>
    <row r="327" spans="6:6" x14ac:dyDescent="0.25">
      <c r="F327"/>
    </row>
    <row r="328" spans="6:6" x14ac:dyDescent="0.25">
      <c r="F328"/>
    </row>
    <row r="329" spans="6:6" x14ac:dyDescent="0.25">
      <c r="F329"/>
    </row>
    <row r="330" spans="6:6" x14ac:dyDescent="0.25">
      <c r="F330"/>
    </row>
    <row r="331" spans="6:6" x14ac:dyDescent="0.25">
      <c r="F331"/>
    </row>
    <row r="332" spans="6:6" x14ac:dyDescent="0.25">
      <c r="F332"/>
    </row>
    <row r="333" spans="6:6" x14ac:dyDescent="0.25">
      <c r="F333"/>
    </row>
    <row r="334" spans="6:6" x14ac:dyDescent="0.25">
      <c r="F334"/>
    </row>
    <row r="335" spans="6:6" x14ac:dyDescent="0.25">
      <c r="F335"/>
    </row>
    <row r="336" spans="6:6" x14ac:dyDescent="0.25">
      <c r="F336"/>
    </row>
    <row r="337" spans="6:6" x14ac:dyDescent="0.25">
      <c r="F337"/>
    </row>
    <row r="338" spans="6:6" x14ac:dyDescent="0.25">
      <c r="F338"/>
    </row>
    <row r="339" spans="6:6" x14ac:dyDescent="0.25">
      <c r="F339"/>
    </row>
    <row r="340" spans="6:6" x14ac:dyDescent="0.25">
      <c r="F340"/>
    </row>
    <row r="341" spans="6:6" x14ac:dyDescent="0.25">
      <c r="F341"/>
    </row>
    <row r="342" spans="6:6" x14ac:dyDescent="0.25">
      <c r="F342"/>
    </row>
    <row r="343" spans="6:6" x14ac:dyDescent="0.25">
      <c r="F343"/>
    </row>
    <row r="344" spans="6:6" x14ac:dyDescent="0.25">
      <c r="F344"/>
    </row>
    <row r="345" spans="6:6" x14ac:dyDescent="0.25">
      <c r="F345"/>
    </row>
    <row r="346" spans="6:6" x14ac:dyDescent="0.25">
      <c r="F346"/>
    </row>
    <row r="347" spans="6:6" x14ac:dyDescent="0.25">
      <c r="F347"/>
    </row>
    <row r="348" spans="6:6" x14ac:dyDescent="0.25">
      <c r="F348"/>
    </row>
    <row r="349" spans="6:6" x14ac:dyDescent="0.25">
      <c r="F349"/>
    </row>
    <row r="350" spans="6:6" x14ac:dyDescent="0.25">
      <c r="F350"/>
    </row>
    <row r="351" spans="6:6" x14ac:dyDescent="0.25">
      <c r="F351"/>
    </row>
    <row r="352" spans="6:6" x14ac:dyDescent="0.25">
      <c r="F352"/>
    </row>
    <row r="353" spans="6:6" x14ac:dyDescent="0.25">
      <c r="F353"/>
    </row>
    <row r="354" spans="6:6" x14ac:dyDescent="0.25">
      <c r="F354"/>
    </row>
    <row r="355" spans="6:6" x14ac:dyDescent="0.25">
      <c r="F355"/>
    </row>
    <row r="356" spans="6:6" x14ac:dyDescent="0.25">
      <c r="F356"/>
    </row>
    <row r="357" spans="6:6" x14ac:dyDescent="0.25">
      <c r="F357"/>
    </row>
    <row r="358" spans="6:6" x14ac:dyDescent="0.25">
      <c r="F358"/>
    </row>
    <row r="359" spans="6:6" x14ac:dyDescent="0.25">
      <c r="F359"/>
    </row>
    <row r="360" spans="6:6" x14ac:dyDescent="0.25">
      <c r="F360"/>
    </row>
    <row r="361" spans="6:6" x14ac:dyDescent="0.25">
      <c r="F361"/>
    </row>
    <row r="362" spans="6:6" x14ac:dyDescent="0.25">
      <c r="F362"/>
    </row>
    <row r="363" spans="6:6" x14ac:dyDescent="0.25">
      <c r="F363"/>
    </row>
    <row r="364" spans="6:6" x14ac:dyDescent="0.25">
      <c r="F364"/>
    </row>
    <row r="365" spans="6:6" x14ac:dyDescent="0.25">
      <c r="F365"/>
    </row>
    <row r="366" spans="6:6" x14ac:dyDescent="0.25">
      <c r="F366"/>
    </row>
    <row r="367" spans="6:6" x14ac:dyDescent="0.25">
      <c r="F367"/>
    </row>
    <row r="368" spans="6:6" x14ac:dyDescent="0.25">
      <c r="F368"/>
    </row>
    <row r="369" spans="6:6" x14ac:dyDescent="0.25">
      <c r="F369"/>
    </row>
    <row r="370" spans="6:6" x14ac:dyDescent="0.25">
      <c r="F370"/>
    </row>
    <row r="371" spans="6:6" x14ac:dyDescent="0.25">
      <c r="F371"/>
    </row>
    <row r="372" spans="6:6" x14ac:dyDescent="0.25">
      <c r="F372"/>
    </row>
    <row r="373" spans="6:6" x14ac:dyDescent="0.25">
      <c r="F373"/>
    </row>
    <row r="374" spans="6:6" x14ac:dyDescent="0.25">
      <c r="F374"/>
    </row>
    <row r="375" spans="6:6" x14ac:dyDescent="0.25">
      <c r="F375"/>
    </row>
    <row r="376" spans="6:6" x14ac:dyDescent="0.25">
      <c r="F376"/>
    </row>
    <row r="377" spans="6:6" x14ac:dyDescent="0.25">
      <c r="F377"/>
    </row>
    <row r="378" spans="6:6" x14ac:dyDescent="0.25">
      <c r="F378"/>
    </row>
    <row r="379" spans="6:6" x14ac:dyDescent="0.25">
      <c r="F379"/>
    </row>
    <row r="380" spans="6:6" x14ac:dyDescent="0.25">
      <c r="F380"/>
    </row>
    <row r="381" spans="6:6" x14ac:dyDescent="0.25">
      <c r="F381"/>
    </row>
    <row r="382" spans="6:6" x14ac:dyDescent="0.25">
      <c r="F382"/>
    </row>
    <row r="383" spans="6:6" x14ac:dyDescent="0.25">
      <c r="F383"/>
    </row>
    <row r="384" spans="6:6" x14ac:dyDescent="0.25">
      <c r="F384"/>
    </row>
    <row r="385" spans="6:6" x14ac:dyDescent="0.25">
      <c r="F385"/>
    </row>
    <row r="386" spans="6:6" x14ac:dyDescent="0.25">
      <c r="F386"/>
    </row>
    <row r="387" spans="6:6" x14ac:dyDescent="0.25">
      <c r="F387"/>
    </row>
    <row r="388" spans="6:6" x14ac:dyDescent="0.25">
      <c r="F388"/>
    </row>
    <row r="389" spans="6:6" x14ac:dyDescent="0.25">
      <c r="F389"/>
    </row>
    <row r="390" spans="6:6" x14ac:dyDescent="0.25">
      <c r="F390"/>
    </row>
    <row r="391" spans="6:6" x14ac:dyDescent="0.25">
      <c r="F391"/>
    </row>
    <row r="392" spans="6:6" x14ac:dyDescent="0.25">
      <c r="F392"/>
    </row>
    <row r="393" spans="6:6" x14ac:dyDescent="0.25">
      <c r="F393"/>
    </row>
    <row r="394" spans="6:6" x14ac:dyDescent="0.25">
      <c r="F394"/>
    </row>
    <row r="395" spans="6:6" x14ac:dyDescent="0.25">
      <c r="F395"/>
    </row>
    <row r="396" spans="6:6" x14ac:dyDescent="0.25">
      <c r="F396"/>
    </row>
    <row r="397" spans="6:6" x14ac:dyDescent="0.25">
      <c r="F397"/>
    </row>
    <row r="398" spans="6:6" x14ac:dyDescent="0.25">
      <c r="F398"/>
    </row>
    <row r="399" spans="6:6" x14ac:dyDescent="0.25">
      <c r="F399"/>
    </row>
    <row r="400" spans="6:6" x14ac:dyDescent="0.25">
      <c r="F400"/>
    </row>
    <row r="401" spans="6:6" x14ac:dyDescent="0.25">
      <c r="F401"/>
    </row>
    <row r="402" spans="6:6" x14ac:dyDescent="0.25">
      <c r="F402"/>
    </row>
    <row r="403" spans="6:6" x14ac:dyDescent="0.25">
      <c r="F403"/>
    </row>
    <row r="404" spans="6:6" x14ac:dyDescent="0.25">
      <c r="F404"/>
    </row>
    <row r="405" spans="6:6" x14ac:dyDescent="0.25">
      <c r="F405"/>
    </row>
    <row r="406" spans="6:6" x14ac:dyDescent="0.25">
      <c r="F406"/>
    </row>
    <row r="407" spans="6:6" x14ac:dyDescent="0.25">
      <c r="F407"/>
    </row>
    <row r="408" spans="6:6" x14ac:dyDescent="0.25">
      <c r="F408"/>
    </row>
    <row r="409" spans="6:6" x14ac:dyDescent="0.25">
      <c r="F409"/>
    </row>
    <row r="410" spans="6:6" x14ac:dyDescent="0.25">
      <c r="F410"/>
    </row>
    <row r="411" spans="6:6" x14ac:dyDescent="0.25">
      <c r="F411"/>
    </row>
    <row r="412" spans="6:6" x14ac:dyDescent="0.25">
      <c r="F412"/>
    </row>
    <row r="413" spans="6:6" x14ac:dyDescent="0.25">
      <c r="F413"/>
    </row>
    <row r="414" spans="6:6" x14ac:dyDescent="0.25">
      <c r="F414"/>
    </row>
    <row r="415" spans="6:6" x14ac:dyDescent="0.25">
      <c r="F415"/>
    </row>
    <row r="416" spans="6:6" x14ac:dyDescent="0.25">
      <c r="F416"/>
    </row>
    <row r="417" spans="6:6" x14ac:dyDescent="0.25">
      <c r="F417"/>
    </row>
    <row r="418" spans="6:6" x14ac:dyDescent="0.25">
      <c r="F418"/>
    </row>
    <row r="419" spans="6:6" x14ac:dyDescent="0.25">
      <c r="F419"/>
    </row>
    <row r="420" spans="6:6" x14ac:dyDescent="0.25">
      <c r="F420"/>
    </row>
    <row r="421" spans="6:6" x14ac:dyDescent="0.25">
      <c r="F421"/>
    </row>
    <row r="422" spans="6:6" x14ac:dyDescent="0.25">
      <c r="F422"/>
    </row>
    <row r="423" spans="6:6" x14ac:dyDescent="0.25">
      <c r="F423"/>
    </row>
    <row r="424" spans="6:6" x14ac:dyDescent="0.25">
      <c r="F424"/>
    </row>
    <row r="425" spans="6:6" x14ac:dyDescent="0.25">
      <c r="F425"/>
    </row>
    <row r="426" spans="6:6" x14ac:dyDescent="0.25">
      <c r="F426"/>
    </row>
    <row r="427" spans="6:6" x14ac:dyDescent="0.25">
      <c r="F427"/>
    </row>
    <row r="428" spans="6:6" x14ac:dyDescent="0.25">
      <c r="F428"/>
    </row>
    <row r="429" spans="6:6" x14ac:dyDescent="0.25">
      <c r="F429"/>
    </row>
    <row r="430" spans="6:6" x14ac:dyDescent="0.25">
      <c r="F430"/>
    </row>
    <row r="431" spans="6:6" x14ac:dyDescent="0.25">
      <c r="F431"/>
    </row>
    <row r="432" spans="6:6" x14ac:dyDescent="0.25">
      <c r="F432"/>
    </row>
    <row r="433" spans="6:6" x14ac:dyDescent="0.25">
      <c r="F433"/>
    </row>
    <row r="434" spans="6:6" x14ac:dyDescent="0.25">
      <c r="F434"/>
    </row>
    <row r="435" spans="6:6" x14ac:dyDescent="0.25">
      <c r="F435"/>
    </row>
    <row r="436" spans="6:6" x14ac:dyDescent="0.25">
      <c r="F436"/>
    </row>
    <row r="437" spans="6:6" x14ac:dyDescent="0.25">
      <c r="F437"/>
    </row>
    <row r="438" spans="6:6" x14ac:dyDescent="0.25">
      <c r="F438"/>
    </row>
    <row r="439" spans="6:6" x14ac:dyDescent="0.25">
      <c r="F439"/>
    </row>
    <row r="440" spans="6:6" x14ac:dyDescent="0.25">
      <c r="F440"/>
    </row>
    <row r="441" spans="6:6" x14ac:dyDescent="0.25">
      <c r="F441"/>
    </row>
    <row r="442" spans="6:6" x14ac:dyDescent="0.25">
      <c r="F442"/>
    </row>
    <row r="443" spans="6:6" x14ac:dyDescent="0.25">
      <c r="F443"/>
    </row>
    <row r="444" spans="6:6" x14ac:dyDescent="0.25">
      <c r="F444"/>
    </row>
    <row r="445" spans="6:6" x14ac:dyDescent="0.25">
      <c r="F445"/>
    </row>
    <row r="446" spans="6:6" x14ac:dyDescent="0.25">
      <c r="F446"/>
    </row>
    <row r="447" spans="6:6" x14ac:dyDescent="0.25">
      <c r="F447"/>
    </row>
    <row r="448" spans="6:6" x14ac:dyDescent="0.25">
      <c r="F448"/>
    </row>
    <row r="449" spans="6:6" x14ac:dyDescent="0.25">
      <c r="F449"/>
    </row>
    <row r="450" spans="6:6" x14ac:dyDescent="0.25">
      <c r="F450"/>
    </row>
    <row r="451" spans="6:6" x14ac:dyDescent="0.25">
      <c r="F451"/>
    </row>
    <row r="452" spans="6:6" x14ac:dyDescent="0.25">
      <c r="F452"/>
    </row>
    <row r="453" spans="6:6" x14ac:dyDescent="0.25">
      <c r="F453"/>
    </row>
    <row r="454" spans="6:6" x14ac:dyDescent="0.25">
      <c r="F454"/>
    </row>
    <row r="455" spans="6:6" x14ac:dyDescent="0.25">
      <c r="F455"/>
    </row>
    <row r="456" spans="6:6" x14ac:dyDescent="0.25">
      <c r="F456"/>
    </row>
    <row r="457" spans="6:6" x14ac:dyDescent="0.25">
      <c r="F457"/>
    </row>
    <row r="458" spans="6:6" x14ac:dyDescent="0.25">
      <c r="F458"/>
    </row>
    <row r="459" spans="6:6" x14ac:dyDescent="0.25">
      <c r="F459"/>
    </row>
    <row r="460" spans="6:6" x14ac:dyDescent="0.25">
      <c r="F460"/>
    </row>
    <row r="461" spans="6:6" x14ac:dyDescent="0.25">
      <c r="F461"/>
    </row>
    <row r="462" spans="6:6" x14ac:dyDescent="0.25">
      <c r="F462"/>
    </row>
    <row r="463" spans="6:6" x14ac:dyDescent="0.25">
      <c r="F463"/>
    </row>
    <row r="464" spans="6:6" x14ac:dyDescent="0.25">
      <c r="F464"/>
    </row>
    <row r="465" spans="6:6" x14ac:dyDescent="0.25">
      <c r="F465"/>
    </row>
    <row r="466" spans="6:6" x14ac:dyDescent="0.25">
      <c r="F466"/>
    </row>
    <row r="467" spans="6:6" x14ac:dyDescent="0.25">
      <c r="F467"/>
    </row>
    <row r="468" spans="6:6" x14ac:dyDescent="0.25">
      <c r="F468"/>
    </row>
    <row r="469" spans="6:6" x14ac:dyDescent="0.25">
      <c r="F469"/>
    </row>
    <row r="470" spans="6:6" x14ac:dyDescent="0.25">
      <c r="F470"/>
    </row>
    <row r="471" spans="6:6" x14ac:dyDescent="0.25">
      <c r="F471"/>
    </row>
    <row r="472" spans="6:6" x14ac:dyDescent="0.25">
      <c r="F472"/>
    </row>
    <row r="473" spans="6:6" x14ac:dyDescent="0.25">
      <c r="F473"/>
    </row>
    <row r="474" spans="6:6" x14ac:dyDescent="0.25">
      <c r="F474"/>
    </row>
    <row r="475" spans="6:6" x14ac:dyDescent="0.25">
      <c r="F475"/>
    </row>
    <row r="476" spans="6:6" x14ac:dyDescent="0.25">
      <c r="F476"/>
    </row>
    <row r="477" spans="6:6" x14ac:dyDescent="0.25">
      <c r="F477"/>
    </row>
    <row r="478" spans="6:6" x14ac:dyDescent="0.25">
      <c r="F478"/>
    </row>
    <row r="479" spans="6:6" x14ac:dyDescent="0.25">
      <c r="F479"/>
    </row>
    <row r="480" spans="6:6" x14ac:dyDescent="0.25">
      <c r="F480"/>
    </row>
    <row r="481" spans="6:6" x14ac:dyDescent="0.25">
      <c r="F481"/>
    </row>
    <row r="482" spans="6:6" x14ac:dyDescent="0.25">
      <c r="F482"/>
    </row>
    <row r="483" spans="6:6" x14ac:dyDescent="0.25">
      <c r="F483"/>
    </row>
    <row r="484" spans="6:6" x14ac:dyDescent="0.25">
      <c r="F484"/>
    </row>
    <row r="485" spans="6:6" x14ac:dyDescent="0.25">
      <c r="F485"/>
    </row>
    <row r="486" spans="6:6" x14ac:dyDescent="0.25">
      <c r="F486"/>
    </row>
    <row r="487" spans="6:6" x14ac:dyDescent="0.25">
      <c r="F487"/>
    </row>
    <row r="488" spans="6:6" x14ac:dyDescent="0.25">
      <c r="F488"/>
    </row>
    <row r="489" spans="6:6" x14ac:dyDescent="0.25">
      <c r="F489"/>
    </row>
    <row r="490" spans="6:6" x14ac:dyDescent="0.25">
      <c r="F490"/>
    </row>
    <row r="491" spans="6:6" x14ac:dyDescent="0.25">
      <c r="F491"/>
    </row>
    <row r="492" spans="6:6" x14ac:dyDescent="0.25">
      <c r="F492"/>
    </row>
    <row r="493" spans="6:6" x14ac:dyDescent="0.25">
      <c r="F493"/>
    </row>
    <row r="494" spans="6:6" x14ac:dyDescent="0.25">
      <c r="F494"/>
    </row>
    <row r="495" spans="6:6" x14ac:dyDescent="0.25">
      <c r="F495"/>
    </row>
    <row r="496" spans="6:6" x14ac:dyDescent="0.25">
      <c r="F496"/>
    </row>
    <row r="497" spans="6:6" x14ac:dyDescent="0.25">
      <c r="F497"/>
    </row>
    <row r="498" spans="6:6" x14ac:dyDescent="0.25">
      <c r="F498"/>
    </row>
    <row r="499" spans="6:6" x14ac:dyDescent="0.25">
      <c r="F499"/>
    </row>
    <row r="500" spans="6:6" x14ac:dyDescent="0.25">
      <c r="F500"/>
    </row>
    <row r="501" spans="6:6" x14ac:dyDescent="0.25">
      <c r="F501"/>
    </row>
    <row r="502" spans="6:6" x14ac:dyDescent="0.25">
      <c r="F502"/>
    </row>
    <row r="503" spans="6:6" x14ac:dyDescent="0.25">
      <c r="F503"/>
    </row>
    <row r="504" spans="6:6" x14ac:dyDescent="0.25">
      <c r="F504"/>
    </row>
    <row r="505" spans="6:6" x14ac:dyDescent="0.25">
      <c r="F505"/>
    </row>
    <row r="506" spans="6:6" x14ac:dyDescent="0.25">
      <c r="F506"/>
    </row>
    <row r="507" spans="6:6" x14ac:dyDescent="0.25">
      <c r="F507"/>
    </row>
    <row r="508" spans="6:6" x14ac:dyDescent="0.25">
      <c r="F508"/>
    </row>
    <row r="509" spans="6:6" x14ac:dyDescent="0.25">
      <c r="F509"/>
    </row>
    <row r="510" spans="6:6" x14ac:dyDescent="0.25">
      <c r="F510"/>
    </row>
    <row r="511" spans="6:6" x14ac:dyDescent="0.25">
      <c r="F511"/>
    </row>
    <row r="512" spans="6:6" x14ac:dyDescent="0.25">
      <c r="F512"/>
    </row>
    <row r="513" spans="6:6" x14ac:dyDescent="0.25">
      <c r="F513"/>
    </row>
    <row r="514" spans="6:6" x14ac:dyDescent="0.25">
      <c r="F514"/>
    </row>
    <row r="515" spans="6:6" x14ac:dyDescent="0.25">
      <c r="F515"/>
    </row>
    <row r="516" spans="6:6" x14ac:dyDescent="0.25">
      <c r="F516"/>
    </row>
    <row r="517" spans="6:6" x14ac:dyDescent="0.25">
      <c r="F517"/>
    </row>
    <row r="518" spans="6:6" x14ac:dyDescent="0.25">
      <c r="F518"/>
    </row>
    <row r="519" spans="6:6" x14ac:dyDescent="0.25">
      <c r="F519"/>
    </row>
    <row r="520" spans="6:6" x14ac:dyDescent="0.25">
      <c r="F520"/>
    </row>
    <row r="521" spans="6:6" x14ac:dyDescent="0.25">
      <c r="F521"/>
    </row>
    <row r="522" spans="6:6" x14ac:dyDescent="0.25">
      <c r="F522"/>
    </row>
    <row r="523" spans="6:6" x14ac:dyDescent="0.25">
      <c r="F523"/>
    </row>
    <row r="524" spans="6:6" x14ac:dyDescent="0.25">
      <c r="F524"/>
    </row>
    <row r="525" spans="6:6" x14ac:dyDescent="0.25">
      <c r="F525"/>
    </row>
    <row r="526" spans="6:6" x14ac:dyDescent="0.25">
      <c r="F526"/>
    </row>
    <row r="527" spans="6:6" x14ac:dyDescent="0.25">
      <c r="F527"/>
    </row>
    <row r="528" spans="6:6" x14ac:dyDescent="0.25">
      <c r="F528"/>
    </row>
    <row r="529" spans="6:6" x14ac:dyDescent="0.25">
      <c r="F529"/>
    </row>
    <row r="530" spans="6:6" x14ac:dyDescent="0.25">
      <c r="F530"/>
    </row>
    <row r="531" spans="6:6" x14ac:dyDescent="0.25">
      <c r="F531"/>
    </row>
    <row r="532" spans="6:6" x14ac:dyDescent="0.25">
      <c r="F532"/>
    </row>
    <row r="533" spans="6:6" x14ac:dyDescent="0.25">
      <c r="F533"/>
    </row>
    <row r="534" spans="6:6" x14ac:dyDescent="0.25">
      <c r="F534"/>
    </row>
    <row r="535" spans="6:6" x14ac:dyDescent="0.25">
      <c r="F535"/>
    </row>
    <row r="536" spans="6:6" x14ac:dyDescent="0.25">
      <c r="F536"/>
    </row>
    <row r="537" spans="6:6" x14ac:dyDescent="0.25">
      <c r="F537"/>
    </row>
    <row r="538" spans="6:6" x14ac:dyDescent="0.25">
      <c r="F538"/>
    </row>
    <row r="539" spans="6:6" x14ac:dyDescent="0.25">
      <c r="F539"/>
    </row>
    <row r="540" spans="6:6" x14ac:dyDescent="0.25">
      <c r="F540"/>
    </row>
    <row r="541" spans="6:6" x14ac:dyDescent="0.25">
      <c r="F541"/>
    </row>
    <row r="542" spans="6:6" x14ac:dyDescent="0.25">
      <c r="F542"/>
    </row>
    <row r="543" spans="6:6" x14ac:dyDescent="0.25">
      <c r="F543"/>
    </row>
    <row r="544" spans="6:6" x14ac:dyDescent="0.25">
      <c r="F544"/>
    </row>
    <row r="545" spans="6:6" x14ac:dyDescent="0.25">
      <c r="F545"/>
    </row>
    <row r="546" spans="6:6" x14ac:dyDescent="0.25">
      <c r="F546"/>
    </row>
    <row r="547" spans="6:6" x14ac:dyDescent="0.25">
      <c r="F547"/>
    </row>
    <row r="548" spans="6:6" x14ac:dyDescent="0.25">
      <c r="F548"/>
    </row>
    <row r="549" spans="6:6" x14ac:dyDescent="0.25">
      <c r="F549"/>
    </row>
    <row r="550" spans="6:6" x14ac:dyDescent="0.25">
      <c r="F550"/>
    </row>
    <row r="551" spans="6:6" x14ac:dyDescent="0.25">
      <c r="F551"/>
    </row>
    <row r="552" spans="6:6" x14ac:dyDescent="0.25">
      <c r="F552"/>
    </row>
    <row r="553" spans="6:6" x14ac:dyDescent="0.25">
      <c r="F553"/>
    </row>
    <row r="554" spans="6:6" x14ac:dyDescent="0.25">
      <c r="F554"/>
    </row>
    <row r="555" spans="6:6" x14ac:dyDescent="0.25">
      <c r="F555"/>
    </row>
    <row r="556" spans="6:6" x14ac:dyDescent="0.25">
      <c r="F556"/>
    </row>
    <row r="557" spans="6:6" x14ac:dyDescent="0.25">
      <c r="F557"/>
    </row>
    <row r="558" spans="6:6" x14ac:dyDescent="0.25">
      <c r="F558"/>
    </row>
    <row r="559" spans="6:6" x14ac:dyDescent="0.25">
      <c r="F559"/>
    </row>
    <row r="560" spans="6:6" x14ac:dyDescent="0.25">
      <c r="F560"/>
    </row>
    <row r="561" spans="6:6" x14ac:dyDescent="0.25">
      <c r="F561"/>
    </row>
    <row r="562" spans="6:6" x14ac:dyDescent="0.25">
      <c r="F562"/>
    </row>
    <row r="563" spans="6:6" x14ac:dyDescent="0.25">
      <c r="F563"/>
    </row>
    <row r="564" spans="6:6" x14ac:dyDescent="0.25">
      <c r="F564"/>
    </row>
    <row r="565" spans="6:6" x14ac:dyDescent="0.25">
      <c r="F565"/>
    </row>
    <row r="566" spans="6:6" x14ac:dyDescent="0.25">
      <c r="F566"/>
    </row>
    <row r="567" spans="6:6" x14ac:dyDescent="0.25">
      <c r="F567"/>
    </row>
    <row r="568" spans="6:6" x14ac:dyDescent="0.25">
      <c r="F568"/>
    </row>
    <row r="569" spans="6:6" x14ac:dyDescent="0.25">
      <c r="F569"/>
    </row>
    <row r="570" spans="6:6" x14ac:dyDescent="0.25">
      <c r="F570"/>
    </row>
    <row r="571" spans="6:6" x14ac:dyDescent="0.25">
      <c r="F571"/>
    </row>
    <row r="572" spans="6:6" x14ac:dyDescent="0.25">
      <c r="F572"/>
    </row>
    <row r="573" spans="6:6" x14ac:dyDescent="0.25">
      <c r="F573"/>
    </row>
    <row r="574" spans="6:6" x14ac:dyDescent="0.25">
      <c r="F574"/>
    </row>
    <row r="575" spans="6:6" x14ac:dyDescent="0.25">
      <c r="F575"/>
    </row>
    <row r="576" spans="6:6" x14ac:dyDescent="0.25">
      <c r="F576"/>
    </row>
    <row r="577" spans="6:6" x14ac:dyDescent="0.25">
      <c r="F577"/>
    </row>
    <row r="578" spans="6:6" x14ac:dyDescent="0.25">
      <c r="F578"/>
    </row>
    <row r="579" spans="6:6" x14ac:dyDescent="0.25">
      <c r="F579"/>
    </row>
    <row r="580" spans="6:6" x14ac:dyDescent="0.25">
      <c r="F580"/>
    </row>
    <row r="581" spans="6:6" x14ac:dyDescent="0.25">
      <c r="F581"/>
    </row>
    <row r="582" spans="6:6" x14ac:dyDescent="0.25">
      <c r="F582"/>
    </row>
    <row r="583" spans="6:6" x14ac:dyDescent="0.25">
      <c r="F583"/>
    </row>
    <row r="584" spans="6:6" x14ac:dyDescent="0.25">
      <c r="F584"/>
    </row>
    <row r="585" spans="6:6" x14ac:dyDescent="0.25">
      <c r="F585"/>
    </row>
    <row r="586" spans="6:6" x14ac:dyDescent="0.25">
      <c r="F586"/>
    </row>
    <row r="587" spans="6:6" x14ac:dyDescent="0.25">
      <c r="F587"/>
    </row>
    <row r="588" spans="6:6" x14ac:dyDescent="0.25">
      <c r="F588"/>
    </row>
    <row r="589" spans="6:6" x14ac:dyDescent="0.25">
      <c r="F589"/>
    </row>
    <row r="590" spans="6:6" x14ac:dyDescent="0.25">
      <c r="F590"/>
    </row>
    <row r="591" spans="6:6" x14ac:dyDescent="0.25">
      <c r="F591"/>
    </row>
    <row r="592" spans="6:6" x14ac:dyDescent="0.25">
      <c r="F592"/>
    </row>
    <row r="593" spans="6:6" x14ac:dyDescent="0.25">
      <c r="F593"/>
    </row>
    <row r="594" spans="6:6" x14ac:dyDescent="0.25">
      <c r="F594"/>
    </row>
    <row r="595" spans="6:6" x14ac:dyDescent="0.25">
      <c r="F595"/>
    </row>
    <row r="596" spans="6:6" x14ac:dyDescent="0.25">
      <c r="F596"/>
    </row>
    <row r="597" spans="6:6" x14ac:dyDescent="0.25">
      <c r="F597"/>
    </row>
    <row r="598" spans="6:6" x14ac:dyDescent="0.25">
      <c r="F598"/>
    </row>
    <row r="599" spans="6:6" x14ac:dyDescent="0.25">
      <c r="F599"/>
    </row>
    <row r="600" spans="6:6" x14ac:dyDescent="0.25">
      <c r="F600"/>
    </row>
    <row r="601" spans="6:6" x14ac:dyDescent="0.25">
      <c r="F601"/>
    </row>
    <row r="602" spans="6:6" x14ac:dyDescent="0.25">
      <c r="F602"/>
    </row>
    <row r="603" spans="6:6" x14ac:dyDescent="0.25">
      <c r="F603"/>
    </row>
    <row r="604" spans="6:6" x14ac:dyDescent="0.25">
      <c r="F604"/>
    </row>
    <row r="605" spans="6:6" x14ac:dyDescent="0.25">
      <c r="F605"/>
    </row>
    <row r="606" spans="6:6" x14ac:dyDescent="0.25">
      <c r="F606"/>
    </row>
    <row r="607" spans="6:6" x14ac:dyDescent="0.25">
      <c r="F607"/>
    </row>
    <row r="608" spans="6:6" x14ac:dyDescent="0.25">
      <c r="F608"/>
    </row>
    <row r="609" spans="6:6" x14ac:dyDescent="0.25">
      <c r="F609"/>
    </row>
    <row r="610" spans="6:6" x14ac:dyDescent="0.25">
      <c r="F610"/>
    </row>
    <row r="611" spans="6:6" x14ac:dyDescent="0.25">
      <c r="F611"/>
    </row>
    <row r="612" spans="6:6" x14ac:dyDescent="0.25">
      <c r="F612"/>
    </row>
    <row r="613" spans="6:6" x14ac:dyDescent="0.25">
      <c r="F613"/>
    </row>
    <row r="614" spans="6:6" x14ac:dyDescent="0.25">
      <c r="F614"/>
    </row>
    <row r="615" spans="6:6" x14ac:dyDescent="0.25">
      <c r="F615"/>
    </row>
    <row r="616" spans="6:6" x14ac:dyDescent="0.25">
      <c r="F616"/>
    </row>
    <row r="617" spans="6:6" x14ac:dyDescent="0.25">
      <c r="F617"/>
    </row>
    <row r="618" spans="6:6" x14ac:dyDescent="0.25">
      <c r="F618"/>
    </row>
    <row r="619" spans="6:6" x14ac:dyDescent="0.25">
      <c r="F619"/>
    </row>
    <row r="620" spans="6:6" x14ac:dyDescent="0.25">
      <c r="F620"/>
    </row>
    <row r="621" spans="6:6" x14ac:dyDescent="0.25">
      <c r="F621"/>
    </row>
    <row r="622" spans="6:6" x14ac:dyDescent="0.25">
      <c r="F622"/>
    </row>
    <row r="623" spans="6:6" x14ac:dyDescent="0.25">
      <c r="F623"/>
    </row>
    <row r="624" spans="6:6" x14ac:dyDescent="0.25">
      <c r="F624"/>
    </row>
    <row r="625" spans="6:6" x14ac:dyDescent="0.25">
      <c r="F625"/>
    </row>
    <row r="626" spans="6:6" x14ac:dyDescent="0.25">
      <c r="F626"/>
    </row>
    <row r="627" spans="6:6" x14ac:dyDescent="0.25">
      <c r="F627"/>
    </row>
    <row r="628" spans="6:6" x14ac:dyDescent="0.25">
      <c r="F628"/>
    </row>
    <row r="629" spans="6:6" x14ac:dyDescent="0.25">
      <c r="F629"/>
    </row>
    <row r="630" spans="6:6" x14ac:dyDescent="0.25">
      <c r="F630"/>
    </row>
    <row r="631" spans="6:6" x14ac:dyDescent="0.25">
      <c r="F631"/>
    </row>
    <row r="632" spans="6:6" x14ac:dyDescent="0.25">
      <c r="F632"/>
    </row>
    <row r="633" spans="6:6" x14ac:dyDescent="0.25">
      <c r="F633"/>
    </row>
    <row r="634" spans="6:6" x14ac:dyDescent="0.25">
      <c r="F634"/>
    </row>
    <row r="635" spans="6:6" x14ac:dyDescent="0.25">
      <c r="F635"/>
    </row>
    <row r="636" spans="6:6" x14ac:dyDescent="0.25">
      <c r="F636"/>
    </row>
    <row r="637" spans="6:6" x14ac:dyDescent="0.25">
      <c r="F637"/>
    </row>
    <row r="638" spans="6:6" x14ac:dyDescent="0.25">
      <c r="F638"/>
    </row>
    <row r="639" spans="6:6" x14ac:dyDescent="0.25">
      <c r="F639"/>
    </row>
    <row r="640" spans="6:6" x14ac:dyDescent="0.25">
      <c r="F640"/>
    </row>
    <row r="641" spans="6:6" x14ac:dyDescent="0.25">
      <c r="F641"/>
    </row>
    <row r="642" spans="6:6" x14ac:dyDescent="0.25">
      <c r="F642"/>
    </row>
    <row r="643" spans="6:6" x14ac:dyDescent="0.25">
      <c r="F643"/>
    </row>
    <row r="644" spans="6:6" x14ac:dyDescent="0.25">
      <c r="F644"/>
    </row>
    <row r="645" spans="6:6" x14ac:dyDescent="0.25">
      <c r="F645"/>
    </row>
    <row r="646" spans="6:6" x14ac:dyDescent="0.25">
      <c r="F646"/>
    </row>
    <row r="647" spans="6:6" x14ac:dyDescent="0.25">
      <c r="F647"/>
    </row>
    <row r="648" spans="6:6" x14ac:dyDescent="0.25">
      <c r="F648"/>
    </row>
    <row r="649" spans="6:6" x14ac:dyDescent="0.25">
      <c r="F649"/>
    </row>
    <row r="650" spans="6:6" x14ac:dyDescent="0.25">
      <c r="F650"/>
    </row>
    <row r="651" spans="6:6" x14ac:dyDescent="0.25">
      <c r="F651"/>
    </row>
    <row r="652" spans="6:6" x14ac:dyDescent="0.25">
      <c r="F652"/>
    </row>
    <row r="653" spans="6:6" x14ac:dyDescent="0.25">
      <c r="F653"/>
    </row>
    <row r="654" spans="6:6" x14ac:dyDescent="0.25">
      <c r="F654"/>
    </row>
    <row r="655" spans="6:6" x14ac:dyDescent="0.25">
      <c r="F655"/>
    </row>
    <row r="656" spans="6:6" x14ac:dyDescent="0.25">
      <c r="F656"/>
    </row>
    <row r="657" spans="6:6" x14ac:dyDescent="0.25">
      <c r="F657"/>
    </row>
    <row r="658" spans="6:6" x14ac:dyDescent="0.25">
      <c r="F658"/>
    </row>
    <row r="659" spans="6:6" x14ac:dyDescent="0.25">
      <c r="F659"/>
    </row>
    <row r="660" spans="6:6" x14ac:dyDescent="0.25">
      <c r="F660"/>
    </row>
    <row r="661" spans="6:6" x14ac:dyDescent="0.25">
      <c r="F661"/>
    </row>
    <row r="662" spans="6:6" x14ac:dyDescent="0.25">
      <c r="F662"/>
    </row>
    <row r="663" spans="6:6" x14ac:dyDescent="0.25">
      <c r="F663"/>
    </row>
    <row r="664" spans="6:6" x14ac:dyDescent="0.25">
      <c r="F664"/>
    </row>
    <row r="665" spans="6:6" x14ac:dyDescent="0.25">
      <c r="F665"/>
    </row>
    <row r="666" spans="6:6" x14ac:dyDescent="0.25">
      <c r="F666"/>
    </row>
    <row r="667" spans="6:6" x14ac:dyDescent="0.25">
      <c r="F667"/>
    </row>
    <row r="668" spans="6:6" x14ac:dyDescent="0.25">
      <c r="F668"/>
    </row>
    <row r="669" spans="6:6" x14ac:dyDescent="0.25">
      <c r="F669"/>
    </row>
    <row r="670" spans="6:6" x14ac:dyDescent="0.25">
      <c r="F670"/>
    </row>
    <row r="671" spans="6:6" x14ac:dyDescent="0.25">
      <c r="F671"/>
    </row>
    <row r="672" spans="6:6" x14ac:dyDescent="0.25">
      <c r="F672"/>
    </row>
    <row r="673" spans="6:6" x14ac:dyDescent="0.25">
      <c r="F673"/>
    </row>
    <row r="674" spans="6:6" x14ac:dyDescent="0.25">
      <c r="F674"/>
    </row>
    <row r="675" spans="6:6" x14ac:dyDescent="0.25">
      <c r="F675"/>
    </row>
    <row r="676" spans="6:6" x14ac:dyDescent="0.25">
      <c r="F676"/>
    </row>
    <row r="677" spans="6:6" x14ac:dyDescent="0.25">
      <c r="F677"/>
    </row>
    <row r="678" spans="6:6" x14ac:dyDescent="0.25">
      <c r="F678"/>
    </row>
    <row r="679" spans="6:6" x14ac:dyDescent="0.25">
      <c r="F679"/>
    </row>
    <row r="680" spans="6:6" x14ac:dyDescent="0.25">
      <c r="F680"/>
    </row>
    <row r="681" spans="6:6" x14ac:dyDescent="0.25">
      <c r="F681"/>
    </row>
    <row r="682" spans="6:6" x14ac:dyDescent="0.25">
      <c r="F682"/>
    </row>
    <row r="683" spans="6:6" x14ac:dyDescent="0.25">
      <c r="F683"/>
    </row>
    <row r="684" spans="6:6" x14ac:dyDescent="0.25">
      <c r="F684"/>
    </row>
    <row r="685" spans="6:6" x14ac:dyDescent="0.25">
      <c r="F685"/>
    </row>
    <row r="686" spans="6:6" x14ac:dyDescent="0.25">
      <c r="F686"/>
    </row>
    <row r="687" spans="6:6" x14ac:dyDescent="0.25">
      <c r="F687"/>
    </row>
    <row r="688" spans="6:6" x14ac:dyDescent="0.25">
      <c r="F688"/>
    </row>
    <row r="689" spans="6:6" x14ac:dyDescent="0.25">
      <c r="F689"/>
    </row>
    <row r="690" spans="6:6" x14ac:dyDescent="0.25">
      <c r="F690"/>
    </row>
    <row r="691" spans="6:6" x14ac:dyDescent="0.25">
      <c r="F691"/>
    </row>
    <row r="692" spans="6:6" x14ac:dyDescent="0.25">
      <c r="F692"/>
    </row>
    <row r="693" spans="6:6" x14ac:dyDescent="0.25">
      <c r="F693"/>
    </row>
    <row r="694" spans="6:6" x14ac:dyDescent="0.25">
      <c r="F694"/>
    </row>
    <row r="695" spans="6:6" x14ac:dyDescent="0.25">
      <c r="F695"/>
    </row>
    <row r="696" spans="6:6" x14ac:dyDescent="0.25">
      <c r="F696"/>
    </row>
    <row r="697" spans="6:6" x14ac:dyDescent="0.25">
      <c r="F697"/>
    </row>
    <row r="698" spans="6:6" x14ac:dyDescent="0.25">
      <c r="F698"/>
    </row>
    <row r="699" spans="6:6" x14ac:dyDescent="0.25">
      <c r="F699"/>
    </row>
    <row r="700" spans="6:6" x14ac:dyDescent="0.25">
      <c r="F700"/>
    </row>
    <row r="701" spans="6:6" x14ac:dyDescent="0.25">
      <c r="F701"/>
    </row>
    <row r="702" spans="6:6" x14ac:dyDescent="0.25">
      <c r="F702"/>
    </row>
    <row r="703" spans="6:6" x14ac:dyDescent="0.25">
      <c r="F703"/>
    </row>
    <row r="704" spans="6:6" x14ac:dyDescent="0.25">
      <c r="F704"/>
    </row>
    <row r="705" spans="6:6" x14ac:dyDescent="0.25">
      <c r="F705"/>
    </row>
    <row r="706" spans="6:6" x14ac:dyDescent="0.25">
      <c r="F706"/>
    </row>
    <row r="707" spans="6:6" x14ac:dyDescent="0.25">
      <c r="F707"/>
    </row>
    <row r="708" spans="6:6" x14ac:dyDescent="0.25">
      <c r="F708"/>
    </row>
    <row r="709" spans="6:6" x14ac:dyDescent="0.25">
      <c r="F709"/>
    </row>
    <row r="710" spans="6:6" x14ac:dyDescent="0.25">
      <c r="F710"/>
    </row>
    <row r="711" spans="6:6" x14ac:dyDescent="0.25">
      <c r="F711"/>
    </row>
    <row r="712" spans="6:6" x14ac:dyDescent="0.25">
      <c r="F712"/>
    </row>
    <row r="713" spans="6:6" x14ac:dyDescent="0.25">
      <c r="F713"/>
    </row>
    <row r="714" spans="6:6" x14ac:dyDescent="0.25">
      <c r="F714"/>
    </row>
    <row r="715" spans="6:6" x14ac:dyDescent="0.25">
      <c r="F715"/>
    </row>
    <row r="716" spans="6:6" x14ac:dyDescent="0.25">
      <c r="F716"/>
    </row>
    <row r="717" spans="6:6" x14ac:dyDescent="0.25">
      <c r="F717"/>
    </row>
    <row r="718" spans="6:6" x14ac:dyDescent="0.25">
      <c r="F718"/>
    </row>
    <row r="719" spans="6:6" x14ac:dyDescent="0.25">
      <c r="F719"/>
    </row>
    <row r="720" spans="6:6" x14ac:dyDescent="0.25">
      <c r="F720"/>
    </row>
    <row r="721" spans="6:6" x14ac:dyDescent="0.25">
      <c r="F721"/>
    </row>
    <row r="722" spans="6:6" x14ac:dyDescent="0.25">
      <c r="F722"/>
    </row>
    <row r="723" spans="6:6" x14ac:dyDescent="0.25">
      <c r="F723"/>
    </row>
    <row r="724" spans="6:6" x14ac:dyDescent="0.25">
      <c r="F724"/>
    </row>
    <row r="725" spans="6:6" x14ac:dyDescent="0.25">
      <c r="F725"/>
    </row>
    <row r="726" spans="6:6" x14ac:dyDescent="0.25">
      <c r="F726"/>
    </row>
    <row r="727" spans="6:6" x14ac:dyDescent="0.25">
      <c r="F727"/>
    </row>
    <row r="728" spans="6:6" x14ac:dyDescent="0.25">
      <c r="F728"/>
    </row>
    <row r="729" spans="6:6" x14ac:dyDescent="0.25">
      <c r="F729"/>
    </row>
    <row r="730" spans="6:6" x14ac:dyDescent="0.25">
      <c r="F730"/>
    </row>
    <row r="731" spans="6:6" x14ac:dyDescent="0.25">
      <c r="F731"/>
    </row>
    <row r="732" spans="6:6" x14ac:dyDescent="0.25">
      <c r="F732"/>
    </row>
    <row r="733" spans="6:6" x14ac:dyDescent="0.25">
      <c r="F733"/>
    </row>
    <row r="734" spans="6:6" x14ac:dyDescent="0.25">
      <c r="F734"/>
    </row>
    <row r="735" spans="6:6" x14ac:dyDescent="0.25">
      <c r="F735"/>
    </row>
    <row r="736" spans="6:6" x14ac:dyDescent="0.25">
      <c r="F736"/>
    </row>
    <row r="737" spans="6:6" x14ac:dyDescent="0.25">
      <c r="F737"/>
    </row>
    <row r="738" spans="6:6" x14ac:dyDescent="0.25">
      <c r="F738"/>
    </row>
    <row r="739" spans="6:6" x14ac:dyDescent="0.25">
      <c r="F739"/>
    </row>
    <row r="740" spans="6:6" x14ac:dyDescent="0.25">
      <c r="F740"/>
    </row>
    <row r="741" spans="6:6" x14ac:dyDescent="0.25">
      <c r="F741"/>
    </row>
    <row r="742" spans="6:6" x14ac:dyDescent="0.25">
      <c r="F742"/>
    </row>
    <row r="743" spans="6:6" x14ac:dyDescent="0.25">
      <c r="F743"/>
    </row>
    <row r="744" spans="6:6" x14ac:dyDescent="0.25">
      <c r="F744"/>
    </row>
    <row r="745" spans="6:6" x14ac:dyDescent="0.25">
      <c r="F745"/>
    </row>
    <row r="746" spans="6:6" x14ac:dyDescent="0.25">
      <c r="F746"/>
    </row>
    <row r="747" spans="6:6" x14ac:dyDescent="0.25">
      <c r="F747"/>
    </row>
    <row r="748" spans="6:6" x14ac:dyDescent="0.25">
      <c r="F748"/>
    </row>
    <row r="749" spans="6:6" x14ac:dyDescent="0.25">
      <c r="F749"/>
    </row>
    <row r="750" spans="6:6" x14ac:dyDescent="0.25">
      <c r="F750"/>
    </row>
    <row r="751" spans="6:6" x14ac:dyDescent="0.25">
      <c r="F751"/>
    </row>
    <row r="752" spans="6:6" x14ac:dyDescent="0.25">
      <c r="F752"/>
    </row>
    <row r="753" spans="6:6" x14ac:dyDescent="0.25">
      <c r="F753"/>
    </row>
    <row r="754" spans="6:6" x14ac:dyDescent="0.25">
      <c r="F754"/>
    </row>
    <row r="755" spans="6:6" x14ac:dyDescent="0.25">
      <c r="F755"/>
    </row>
    <row r="756" spans="6:6" x14ac:dyDescent="0.25">
      <c r="F756"/>
    </row>
    <row r="757" spans="6:6" x14ac:dyDescent="0.25">
      <c r="F757"/>
    </row>
    <row r="758" spans="6:6" x14ac:dyDescent="0.25">
      <c r="F758"/>
    </row>
    <row r="759" spans="6:6" x14ac:dyDescent="0.25">
      <c r="F759"/>
    </row>
    <row r="760" spans="6:6" x14ac:dyDescent="0.25">
      <c r="F760"/>
    </row>
    <row r="761" spans="6:6" x14ac:dyDescent="0.25">
      <c r="F761"/>
    </row>
    <row r="762" spans="6:6" x14ac:dyDescent="0.25">
      <c r="F762"/>
    </row>
    <row r="763" spans="6:6" x14ac:dyDescent="0.25">
      <c r="F763"/>
    </row>
    <row r="764" spans="6:6" x14ac:dyDescent="0.25">
      <c r="F764"/>
    </row>
    <row r="765" spans="6:6" x14ac:dyDescent="0.25">
      <c r="F765"/>
    </row>
    <row r="766" spans="6:6" x14ac:dyDescent="0.25">
      <c r="F766"/>
    </row>
    <row r="767" spans="6:6" x14ac:dyDescent="0.25">
      <c r="F767"/>
    </row>
    <row r="768" spans="6:6" x14ac:dyDescent="0.25">
      <c r="F768"/>
    </row>
    <row r="769" spans="6:6" x14ac:dyDescent="0.25">
      <c r="F769"/>
    </row>
    <row r="770" spans="6:6" x14ac:dyDescent="0.25">
      <c r="F770"/>
    </row>
    <row r="771" spans="6:6" x14ac:dyDescent="0.25">
      <c r="F771"/>
    </row>
    <row r="772" spans="6:6" x14ac:dyDescent="0.25">
      <c r="F772"/>
    </row>
    <row r="773" spans="6:6" x14ac:dyDescent="0.25">
      <c r="F773"/>
    </row>
    <row r="774" spans="6:6" x14ac:dyDescent="0.25">
      <c r="F774"/>
    </row>
    <row r="775" spans="6:6" x14ac:dyDescent="0.25">
      <c r="F775"/>
    </row>
    <row r="776" spans="6:6" x14ac:dyDescent="0.25">
      <c r="F776"/>
    </row>
    <row r="777" spans="6:6" x14ac:dyDescent="0.25">
      <c r="F777"/>
    </row>
    <row r="778" spans="6:6" x14ac:dyDescent="0.25">
      <c r="F778"/>
    </row>
    <row r="779" spans="6:6" x14ac:dyDescent="0.25">
      <c r="F779"/>
    </row>
    <row r="780" spans="6:6" x14ac:dyDescent="0.25">
      <c r="F780"/>
    </row>
    <row r="781" spans="6:6" x14ac:dyDescent="0.25">
      <c r="F781"/>
    </row>
    <row r="782" spans="6:6" x14ac:dyDescent="0.25">
      <c r="F782"/>
    </row>
    <row r="783" spans="6:6" x14ac:dyDescent="0.25">
      <c r="F783"/>
    </row>
    <row r="784" spans="6:6" x14ac:dyDescent="0.25">
      <c r="F784"/>
    </row>
    <row r="785" spans="6:6" x14ac:dyDescent="0.25">
      <c r="F785"/>
    </row>
    <row r="786" spans="6:6" x14ac:dyDescent="0.25">
      <c r="F786"/>
    </row>
    <row r="787" spans="6:6" x14ac:dyDescent="0.25">
      <c r="F787"/>
    </row>
    <row r="788" spans="6:6" x14ac:dyDescent="0.25">
      <c r="F788"/>
    </row>
    <row r="789" spans="6:6" x14ac:dyDescent="0.25">
      <c r="F789"/>
    </row>
    <row r="790" spans="6:6" x14ac:dyDescent="0.25">
      <c r="F790"/>
    </row>
    <row r="791" spans="6:6" x14ac:dyDescent="0.25">
      <c r="F791"/>
    </row>
    <row r="792" spans="6:6" x14ac:dyDescent="0.25">
      <c r="F792"/>
    </row>
    <row r="793" spans="6:6" x14ac:dyDescent="0.25">
      <c r="F793"/>
    </row>
    <row r="794" spans="6:6" x14ac:dyDescent="0.25">
      <c r="F794"/>
    </row>
    <row r="795" spans="6:6" x14ac:dyDescent="0.25">
      <c r="F795"/>
    </row>
    <row r="796" spans="6:6" x14ac:dyDescent="0.25">
      <c r="F796"/>
    </row>
    <row r="797" spans="6:6" x14ac:dyDescent="0.25">
      <c r="F797"/>
    </row>
    <row r="798" spans="6:6" x14ac:dyDescent="0.25">
      <c r="F798"/>
    </row>
    <row r="799" spans="6:6" x14ac:dyDescent="0.25">
      <c r="F799"/>
    </row>
    <row r="800" spans="6:6" x14ac:dyDescent="0.25">
      <c r="F800"/>
    </row>
    <row r="801" spans="6:6" x14ac:dyDescent="0.25">
      <c r="F801"/>
    </row>
    <row r="802" spans="6:6" x14ac:dyDescent="0.25">
      <c r="F802"/>
    </row>
    <row r="803" spans="6:6" x14ac:dyDescent="0.25">
      <c r="F803"/>
    </row>
    <row r="804" spans="6:6" x14ac:dyDescent="0.25">
      <c r="F804"/>
    </row>
    <row r="805" spans="6:6" x14ac:dyDescent="0.25">
      <c r="F805"/>
    </row>
    <row r="806" spans="6:6" x14ac:dyDescent="0.25">
      <c r="F806"/>
    </row>
    <row r="807" spans="6:6" x14ac:dyDescent="0.25">
      <c r="F807"/>
    </row>
    <row r="808" spans="6:6" x14ac:dyDescent="0.25">
      <c r="F808"/>
    </row>
    <row r="809" spans="6:6" x14ac:dyDescent="0.25">
      <c r="F809"/>
    </row>
    <row r="810" spans="6:6" x14ac:dyDescent="0.25">
      <c r="F810"/>
    </row>
    <row r="811" spans="6:6" x14ac:dyDescent="0.25">
      <c r="F811"/>
    </row>
    <row r="812" spans="6:6" x14ac:dyDescent="0.25">
      <c r="F812"/>
    </row>
    <row r="813" spans="6:6" x14ac:dyDescent="0.25">
      <c r="F813"/>
    </row>
    <row r="814" spans="6:6" x14ac:dyDescent="0.25">
      <c r="F814"/>
    </row>
    <row r="815" spans="6:6" x14ac:dyDescent="0.25">
      <c r="F815"/>
    </row>
    <row r="816" spans="6:6" x14ac:dyDescent="0.25">
      <c r="F816"/>
    </row>
    <row r="817" spans="6:6" x14ac:dyDescent="0.25">
      <c r="F817"/>
    </row>
    <row r="818" spans="6:6" x14ac:dyDescent="0.25">
      <c r="F818"/>
    </row>
    <row r="819" spans="6:6" x14ac:dyDescent="0.25">
      <c r="F819"/>
    </row>
    <row r="820" spans="6:6" x14ac:dyDescent="0.25">
      <c r="F820"/>
    </row>
    <row r="821" spans="6:6" x14ac:dyDescent="0.25">
      <c r="F821"/>
    </row>
    <row r="822" spans="6:6" x14ac:dyDescent="0.25">
      <c r="F822"/>
    </row>
    <row r="823" spans="6:6" x14ac:dyDescent="0.25">
      <c r="F823"/>
    </row>
    <row r="824" spans="6:6" x14ac:dyDescent="0.25">
      <c r="F824"/>
    </row>
    <row r="825" spans="6:6" x14ac:dyDescent="0.25">
      <c r="F825"/>
    </row>
    <row r="826" spans="6:6" x14ac:dyDescent="0.25">
      <c r="F826"/>
    </row>
    <row r="827" spans="6:6" x14ac:dyDescent="0.25">
      <c r="F827"/>
    </row>
    <row r="828" spans="6:6" x14ac:dyDescent="0.25">
      <c r="F828"/>
    </row>
    <row r="829" spans="6:6" x14ac:dyDescent="0.25">
      <c r="F829"/>
    </row>
    <row r="830" spans="6:6" x14ac:dyDescent="0.25">
      <c r="F830"/>
    </row>
    <row r="831" spans="6:6" x14ac:dyDescent="0.25">
      <c r="F831"/>
    </row>
    <row r="832" spans="6:6" x14ac:dyDescent="0.25">
      <c r="F832"/>
    </row>
    <row r="833" spans="6:6" x14ac:dyDescent="0.25">
      <c r="F833"/>
    </row>
    <row r="834" spans="6:6" x14ac:dyDescent="0.25">
      <c r="F834"/>
    </row>
    <row r="835" spans="6:6" x14ac:dyDescent="0.25">
      <c r="F835"/>
    </row>
    <row r="836" spans="6:6" x14ac:dyDescent="0.25">
      <c r="F836"/>
    </row>
    <row r="837" spans="6:6" x14ac:dyDescent="0.25">
      <c r="F837"/>
    </row>
    <row r="838" spans="6:6" x14ac:dyDescent="0.25">
      <c r="F838"/>
    </row>
    <row r="839" spans="6:6" x14ac:dyDescent="0.25">
      <c r="F839"/>
    </row>
    <row r="840" spans="6:6" x14ac:dyDescent="0.25">
      <c r="F840"/>
    </row>
    <row r="841" spans="6:6" x14ac:dyDescent="0.25">
      <c r="F841"/>
    </row>
    <row r="842" spans="6:6" x14ac:dyDescent="0.25">
      <c r="F842"/>
    </row>
    <row r="843" spans="6:6" x14ac:dyDescent="0.25">
      <c r="F843"/>
    </row>
    <row r="844" spans="6:6" x14ac:dyDescent="0.25">
      <c r="F844"/>
    </row>
    <row r="845" spans="6:6" x14ac:dyDescent="0.25">
      <c r="F845"/>
    </row>
    <row r="846" spans="6:6" x14ac:dyDescent="0.25">
      <c r="F846"/>
    </row>
    <row r="847" spans="6:6" x14ac:dyDescent="0.25">
      <c r="F847"/>
    </row>
    <row r="848" spans="6:6" x14ac:dyDescent="0.25">
      <c r="F848"/>
    </row>
    <row r="849" spans="6:6" x14ac:dyDescent="0.25">
      <c r="F849"/>
    </row>
    <row r="850" spans="6:6" x14ac:dyDescent="0.25">
      <c r="F850"/>
    </row>
    <row r="851" spans="6:6" x14ac:dyDescent="0.25">
      <c r="F851"/>
    </row>
    <row r="852" spans="6:6" x14ac:dyDescent="0.25">
      <c r="F852"/>
    </row>
    <row r="853" spans="6:6" x14ac:dyDescent="0.25">
      <c r="F853"/>
    </row>
    <row r="854" spans="6:6" x14ac:dyDescent="0.25">
      <c r="F854"/>
    </row>
    <row r="855" spans="6:6" x14ac:dyDescent="0.25">
      <c r="F855"/>
    </row>
    <row r="856" spans="6:6" x14ac:dyDescent="0.25">
      <c r="F856"/>
    </row>
    <row r="857" spans="6:6" x14ac:dyDescent="0.25">
      <c r="F857"/>
    </row>
    <row r="858" spans="6:6" x14ac:dyDescent="0.25">
      <c r="F858"/>
    </row>
    <row r="859" spans="6:6" x14ac:dyDescent="0.25">
      <c r="F859"/>
    </row>
    <row r="860" spans="6:6" x14ac:dyDescent="0.25">
      <c r="F860"/>
    </row>
    <row r="861" spans="6:6" x14ac:dyDescent="0.25">
      <c r="F861"/>
    </row>
    <row r="862" spans="6:6" x14ac:dyDescent="0.25">
      <c r="F862"/>
    </row>
    <row r="863" spans="6:6" x14ac:dyDescent="0.25">
      <c r="F863"/>
    </row>
    <row r="864" spans="6:6" x14ac:dyDescent="0.25">
      <c r="F864"/>
    </row>
    <row r="865" spans="6:6" x14ac:dyDescent="0.25">
      <c r="F865"/>
    </row>
    <row r="866" spans="6:6" x14ac:dyDescent="0.25">
      <c r="F866"/>
    </row>
    <row r="867" spans="6:6" x14ac:dyDescent="0.25">
      <c r="F867"/>
    </row>
    <row r="868" spans="6:6" x14ac:dyDescent="0.25">
      <c r="F868"/>
    </row>
    <row r="869" spans="6:6" x14ac:dyDescent="0.25">
      <c r="F869"/>
    </row>
    <row r="870" spans="6:6" x14ac:dyDescent="0.25">
      <c r="F870"/>
    </row>
    <row r="871" spans="6:6" x14ac:dyDescent="0.25">
      <c r="F871"/>
    </row>
    <row r="872" spans="6:6" x14ac:dyDescent="0.25">
      <c r="F872"/>
    </row>
    <row r="873" spans="6:6" x14ac:dyDescent="0.25">
      <c r="F873"/>
    </row>
    <row r="874" spans="6:6" x14ac:dyDescent="0.25">
      <c r="F874"/>
    </row>
    <row r="875" spans="6:6" x14ac:dyDescent="0.25">
      <c r="F875"/>
    </row>
    <row r="876" spans="6:6" x14ac:dyDescent="0.25">
      <c r="F876"/>
    </row>
    <row r="877" spans="6:6" x14ac:dyDescent="0.25">
      <c r="F877"/>
    </row>
    <row r="878" spans="6:6" x14ac:dyDescent="0.25">
      <c r="F878"/>
    </row>
    <row r="879" spans="6:6" x14ac:dyDescent="0.25">
      <c r="F879"/>
    </row>
    <row r="880" spans="6:6" x14ac:dyDescent="0.25">
      <c r="F880"/>
    </row>
    <row r="881" spans="6:6" x14ac:dyDescent="0.25">
      <c r="F881"/>
    </row>
    <row r="882" spans="6:6" x14ac:dyDescent="0.25">
      <c r="F882"/>
    </row>
    <row r="883" spans="6:6" x14ac:dyDescent="0.25">
      <c r="F883"/>
    </row>
    <row r="884" spans="6:6" x14ac:dyDescent="0.25">
      <c r="F884"/>
    </row>
    <row r="885" spans="6:6" x14ac:dyDescent="0.25">
      <c r="F885"/>
    </row>
    <row r="886" spans="6:6" x14ac:dyDescent="0.25">
      <c r="F886"/>
    </row>
    <row r="887" spans="6:6" x14ac:dyDescent="0.25">
      <c r="F887"/>
    </row>
    <row r="888" spans="6:6" x14ac:dyDescent="0.25">
      <c r="F888"/>
    </row>
    <row r="889" spans="6:6" x14ac:dyDescent="0.25">
      <c r="F889"/>
    </row>
    <row r="890" spans="6:6" x14ac:dyDescent="0.25">
      <c r="F890"/>
    </row>
    <row r="891" spans="6:6" x14ac:dyDescent="0.25">
      <c r="F891"/>
    </row>
    <row r="892" spans="6:6" x14ac:dyDescent="0.25">
      <c r="F892"/>
    </row>
    <row r="893" spans="6:6" x14ac:dyDescent="0.25">
      <c r="F893"/>
    </row>
    <row r="894" spans="6:6" x14ac:dyDescent="0.25">
      <c r="F894"/>
    </row>
    <row r="895" spans="6:6" x14ac:dyDescent="0.25">
      <c r="F895"/>
    </row>
    <row r="896" spans="6:6" x14ac:dyDescent="0.25">
      <c r="F896"/>
    </row>
    <row r="897" spans="6:6" x14ac:dyDescent="0.25">
      <c r="F897"/>
    </row>
    <row r="898" spans="6:6" x14ac:dyDescent="0.25">
      <c r="F898"/>
    </row>
    <row r="899" spans="6:6" x14ac:dyDescent="0.25">
      <c r="F899"/>
    </row>
    <row r="900" spans="6:6" x14ac:dyDescent="0.25">
      <c r="F900"/>
    </row>
    <row r="901" spans="6:6" x14ac:dyDescent="0.25">
      <c r="F901"/>
    </row>
    <row r="902" spans="6:6" x14ac:dyDescent="0.25">
      <c r="F902"/>
    </row>
    <row r="903" spans="6:6" x14ac:dyDescent="0.25">
      <c r="F903"/>
    </row>
    <row r="904" spans="6:6" x14ac:dyDescent="0.25">
      <c r="F904"/>
    </row>
    <row r="905" spans="6:6" x14ac:dyDescent="0.25">
      <c r="F905"/>
    </row>
    <row r="906" spans="6:6" x14ac:dyDescent="0.25">
      <c r="F906"/>
    </row>
    <row r="907" spans="6:6" x14ac:dyDescent="0.25">
      <c r="F907"/>
    </row>
    <row r="908" spans="6:6" x14ac:dyDescent="0.25">
      <c r="F908"/>
    </row>
    <row r="909" spans="6:6" x14ac:dyDescent="0.25">
      <c r="F909"/>
    </row>
    <row r="910" spans="6:6" x14ac:dyDescent="0.25">
      <c r="F910"/>
    </row>
    <row r="911" spans="6:6" x14ac:dyDescent="0.25">
      <c r="F911"/>
    </row>
    <row r="912" spans="6:6" x14ac:dyDescent="0.25">
      <c r="F912"/>
    </row>
    <row r="913" spans="6:6" x14ac:dyDescent="0.25">
      <c r="F913"/>
    </row>
    <row r="914" spans="6:6" x14ac:dyDescent="0.25">
      <c r="F914"/>
    </row>
    <row r="915" spans="6:6" x14ac:dyDescent="0.25">
      <c r="F915"/>
    </row>
    <row r="916" spans="6:6" x14ac:dyDescent="0.25">
      <c r="F916"/>
    </row>
    <row r="917" spans="6:6" x14ac:dyDescent="0.25">
      <c r="F917"/>
    </row>
    <row r="918" spans="6:6" x14ac:dyDescent="0.25">
      <c r="F918"/>
    </row>
    <row r="919" spans="6:6" x14ac:dyDescent="0.25">
      <c r="F919"/>
    </row>
    <row r="920" spans="6:6" x14ac:dyDescent="0.25">
      <c r="F920"/>
    </row>
    <row r="921" spans="6:6" x14ac:dyDescent="0.25">
      <c r="F921"/>
    </row>
    <row r="922" spans="6:6" x14ac:dyDescent="0.25">
      <c r="F922"/>
    </row>
    <row r="923" spans="6:6" x14ac:dyDescent="0.25">
      <c r="F923"/>
    </row>
    <row r="924" spans="6:6" x14ac:dyDescent="0.25">
      <c r="F924"/>
    </row>
    <row r="925" spans="6:6" x14ac:dyDescent="0.25">
      <c r="F925"/>
    </row>
    <row r="926" spans="6:6" x14ac:dyDescent="0.25">
      <c r="F926"/>
    </row>
    <row r="927" spans="6:6" x14ac:dyDescent="0.25">
      <c r="F927"/>
    </row>
    <row r="928" spans="6:6" x14ac:dyDescent="0.25">
      <c r="F928"/>
    </row>
    <row r="929" spans="6:6" x14ac:dyDescent="0.25">
      <c r="F929"/>
    </row>
    <row r="930" spans="6:6" x14ac:dyDescent="0.25">
      <c r="F930"/>
    </row>
    <row r="931" spans="6:6" x14ac:dyDescent="0.25">
      <c r="F931"/>
    </row>
    <row r="932" spans="6:6" x14ac:dyDescent="0.25">
      <c r="F932"/>
    </row>
    <row r="933" spans="6:6" x14ac:dyDescent="0.25">
      <c r="F933"/>
    </row>
    <row r="934" spans="6:6" x14ac:dyDescent="0.25">
      <c r="F934"/>
    </row>
    <row r="935" spans="6:6" x14ac:dyDescent="0.25">
      <c r="F935"/>
    </row>
    <row r="936" spans="6:6" x14ac:dyDescent="0.25">
      <c r="F936"/>
    </row>
    <row r="937" spans="6:6" x14ac:dyDescent="0.25">
      <c r="F937"/>
    </row>
    <row r="938" spans="6:6" x14ac:dyDescent="0.25">
      <c r="F938"/>
    </row>
    <row r="939" spans="6:6" x14ac:dyDescent="0.25">
      <c r="F939"/>
    </row>
    <row r="940" spans="6:6" x14ac:dyDescent="0.25">
      <c r="F940"/>
    </row>
    <row r="941" spans="6:6" x14ac:dyDescent="0.25">
      <c r="F941"/>
    </row>
    <row r="942" spans="6:6" x14ac:dyDescent="0.25">
      <c r="F942"/>
    </row>
    <row r="943" spans="6:6" x14ac:dyDescent="0.25">
      <c r="F943"/>
    </row>
    <row r="944" spans="6:6" x14ac:dyDescent="0.25">
      <c r="F944"/>
    </row>
    <row r="945" spans="6:6" x14ac:dyDescent="0.25">
      <c r="F945"/>
    </row>
    <row r="946" spans="6:6" x14ac:dyDescent="0.25">
      <c r="F946"/>
    </row>
    <row r="947" spans="6:6" x14ac:dyDescent="0.25">
      <c r="F947"/>
    </row>
    <row r="948" spans="6:6" x14ac:dyDescent="0.25">
      <c r="F948"/>
    </row>
    <row r="949" spans="6:6" x14ac:dyDescent="0.25">
      <c r="F949"/>
    </row>
    <row r="950" spans="6:6" x14ac:dyDescent="0.25">
      <c r="F950"/>
    </row>
    <row r="951" spans="6:6" x14ac:dyDescent="0.25">
      <c r="F951"/>
    </row>
    <row r="952" spans="6:6" x14ac:dyDescent="0.25">
      <c r="F952"/>
    </row>
    <row r="953" spans="6:6" x14ac:dyDescent="0.25">
      <c r="F953"/>
    </row>
    <row r="954" spans="6:6" x14ac:dyDescent="0.25">
      <c r="F954"/>
    </row>
    <row r="955" spans="6:6" x14ac:dyDescent="0.25">
      <c r="F955"/>
    </row>
    <row r="956" spans="6:6" x14ac:dyDescent="0.25">
      <c r="F956"/>
    </row>
    <row r="957" spans="6:6" x14ac:dyDescent="0.25">
      <c r="F957"/>
    </row>
    <row r="958" spans="6:6" x14ac:dyDescent="0.25">
      <c r="F958"/>
    </row>
    <row r="959" spans="6:6" x14ac:dyDescent="0.25">
      <c r="F959"/>
    </row>
    <row r="960" spans="6:6" x14ac:dyDescent="0.25">
      <c r="F960"/>
    </row>
    <row r="961" spans="6:6" x14ac:dyDescent="0.25">
      <c r="F961"/>
    </row>
    <row r="962" spans="6:6" x14ac:dyDescent="0.25">
      <c r="F962"/>
    </row>
    <row r="963" spans="6:6" x14ac:dyDescent="0.25">
      <c r="F963"/>
    </row>
    <row r="964" spans="6:6" x14ac:dyDescent="0.25">
      <c r="F964"/>
    </row>
    <row r="965" spans="6:6" x14ac:dyDescent="0.25">
      <c r="F965"/>
    </row>
    <row r="966" spans="6:6" x14ac:dyDescent="0.25">
      <c r="F966"/>
    </row>
    <row r="967" spans="6:6" x14ac:dyDescent="0.25">
      <c r="F967"/>
    </row>
    <row r="968" spans="6:6" x14ac:dyDescent="0.25">
      <c r="F968"/>
    </row>
    <row r="969" spans="6:6" x14ac:dyDescent="0.25">
      <c r="F969"/>
    </row>
    <row r="970" spans="6:6" x14ac:dyDescent="0.25">
      <c r="F970"/>
    </row>
    <row r="971" spans="6:6" x14ac:dyDescent="0.25">
      <c r="F971"/>
    </row>
    <row r="972" spans="6:6" x14ac:dyDescent="0.25">
      <c r="F972"/>
    </row>
    <row r="973" spans="6:6" x14ac:dyDescent="0.25">
      <c r="F973"/>
    </row>
    <row r="974" spans="6:6" x14ac:dyDescent="0.25">
      <c r="F974"/>
    </row>
    <row r="975" spans="6:6" x14ac:dyDescent="0.25">
      <c r="F975"/>
    </row>
    <row r="976" spans="6:6" x14ac:dyDescent="0.25">
      <c r="F976"/>
    </row>
    <row r="977" spans="6:6" x14ac:dyDescent="0.25">
      <c r="F977"/>
    </row>
    <row r="978" spans="6:6" x14ac:dyDescent="0.25">
      <c r="F978"/>
    </row>
    <row r="979" spans="6:6" x14ac:dyDescent="0.25">
      <c r="F979"/>
    </row>
    <row r="980" spans="6:6" x14ac:dyDescent="0.25">
      <c r="F980"/>
    </row>
    <row r="981" spans="6:6" x14ac:dyDescent="0.25">
      <c r="F981"/>
    </row>
  </sheetData>
  <mergeCells count="48">
    <mergeCell ref="B42:C42"/>
    <mergeCell ref="B43:C43"/>
    <mergeCell ref="B44:C44"/>
    <mergeCell ref="B40:C40"/>
    <mergeCell ref="B31:C31"/>
    <mergeCell ref="B37:C37"/>
    <mergeCell ref="B38:C38"/>
    <mergeCell ref="B39:C39"/>
    <mergeCell ref="B41:C41"/>
    <mergeCell ref="B29:C29"/>
    <mergeCell ref="B30:C30"/>
    <mergeCell ref="B32:C32"/>
    <mergeCell ref="B34:C34"/>
    <mergeCell ref="B36:C36"/>
    <mergeCell ref="B33:C33"/>
    <mergeCell ref="A1:G1"/>
    <mergeCell ref="A20:A21"/>
    <mergeCell ref="B20:G20"/>
    <mergeCell ref="B25:B26"/>
    <mergeCell ref="C25:C26"/>
    <mergeCell ref="A25:A26"/>
    <mergeCell ref="A2:G2"/>
    <mergeCell ref="A6:A17"/>
    <mergeCell ref="H25:H26"/>
    <mergeCell ref="D25:D26"/>
    <mergeCell ref="B14:G14"/>
    <mergeCell ref="B5:G5"/>
    <mergeCell ref="E25:E26"/>
    <mergeCell ref="F25:F26"/>
    <mergeCell ref="G25:G26"/>
    <mergeCell ref="B18:G18"/>
    <mergeCell ref="B19:G19"/>
    <mergeCell ref="B45:G45"/>
    <mergeCell ref="B3:G3"/>
    <mergeCell ref="B7:G7"/>
    <mergeCell ref="B6:G6"/>
    <mergeCell ref="B17:G17"/>
    <mergeCell ref="B15:G15"/>
    <mergeCell ref="B16:G16"/>
    <mergeCell ref="B13:G13"/>
    <mergeCell ref="B8:G8"/>
    <mergeCell ref="B9:G9"/>
    <mergeCell ref="B10:G10"/>
    <mergeCell ref="B11:G11"/>
    <mergeCell ref="B12:G12"/>
    <mergeCell ref="B4:G4"/>
    <mergeCell ref="B27:C27"/>
    <mergeCell ref="B28:C28"/>
  </mergeCells>
  <phoneticPr fontId="0" type="noConversion"/>
  <printOptions horizontalCentered="1"/>
  <pageMargins left="0" right="0" top="1.3779527559055118" bottom="0" header="0.31496062992125984" footer="0.31496062992125984"/>
  <pageSetup paperSize="9" scale="65" fitToHeight="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F304"/>
  <sheetViews>
    <sheetView view="pageBreakPreview" zoomScale="82" zoomScaleNormal="75" zoomScaleSheetLayoutView="82" workbookViewId="0">
      <selection activeCell="R9" sqref="R9"/>
    </sheetView>
  </sheetViews>
  <sheetFormatPr defaultColWidth="9.140625" defaultRowHeight="15.75" x14ac:dyDescent="0.25"/>
  <cols>
    <col min="1" max="1" width="25" style="36" customWidth="1"/>
    <col min="2" max="2" width="18.5703125" style="36" customWidth="1"/>
    <col min="3" max="4" width="15" style="36" customWidth="1"/>
    <col min="5" max="5" width="17.140625" style="23" customWidth="1"/>
    <col min="6" max="6" width="15.7109375" style="23" customWidth="1"/>
    <col min="7" max="7" width="17" style="23" customWidth="1"/>
    <col min="8" max="8" width="17.140625" style="23" customWidth="1"/>
    <col min="9" max="9" width="20" style="23" customWidth="1"/>
    <col min="10" max="10" width="21.28515625" style="23" bestFit="1" customWidth="1"/>
    <col min="11" max="11" width="0.7109375" style="23" hidden="1" customWidth="1"/>
    <col min="12" max="12" width="13.140625" style="23" bestFit="1" customWidth="1"/>
    <col min="13" max="20" width="2.140625" style="23" bestFit="1" customWidth="1"/>
    <col min="21" max="21" width="4.85546875" style="23" customWidth="1"/>
    <col min="22" max="16384" width="9.140625" style="23"/>
  </cols>
  <sheetData>
    <row r="1" spans="1:11" ht="1.5" customHeight="1" x14ac:dyDescent="0.25">
      <c r="A1" s="885"/>
      <c r="B1" s="886"/>
      <c r="C1" s="886"/>
      <c r="D1" s="886"/>
      <c r="E1" s="886"/>
      <c r="F1" s="886"/>
      <c r="G1" s="886"/>
      <c r="H1" s="886"/>
      <c r="I1" s="886"/>
      <c r="J1" s="887"/>
    </row>
    <row r="2" spans="1:11" ht="24.75" customHeight="1" x14ac:dyDescent="0.25">
      <c r="A2" s="1050" t="s">
        <v>977</v>
      </c>
      <c r="B2" s="1051"/>
      <c r="C2" s="1051"/>
      <c r="D2" s="1051"/>
      <c r="E2" s="1051"/>
      <c r="F2" s="1051"/>
      <c r="G2" s="1051"/>
      <c r="H2" s="1051"/>
      <c r="I2" s="1051"/>
      <c r="J2" s="1052"/>
    </row>
    <row r="3" spans="1:11" ht="37.5" customHeight="1" thickBot="1" x14ac:dyDescent="0.3">
      <c r="A3" s="1053" t="s">
        <v>961</v>
      </c>
      <c r="B3" s="1054"/>
      <c r="C3" s="1054"/>
      <c r="D3" s="1054"/>
      <c r="E3" s="1054"/>
      <c r="F3" s="1054"/>
      <c r="G3" s="1054"/>
      <c r="H3" s="1054"/>
      <c r="I3" s="1054"/>
      <c r="J3" s="1055"/>
    </row>
    <row r="4" spans="1:11" ht="47.25" customHeight="1" thickBot="1" x14ac:dyDescent="0.3">
      <c r="A4" s="213" t="s">
        <v>215</v>
      </c>
      <c r="B4" s="937" t="s">
        <v>11</v>
      </c>
      <c r="C4" s="937"/>
      <c r="D4" s="937"/>
      <c r="E4" s="937"/>
      <c r="F4" s="937"/>
      <c r="G4" s="937"/>
      <c r="H4" s="937"/>
      <c r="I4" s="937"/>
      <c r="J4" s="937"/>
    </row>
    <row r="5" spans="1:11" ht="45" customHeight="1" thickBot="1" x14ac:dyDescent="0.3">
      <c r="A5" s="267" t="s">
        <v>204</v>
      </c>
      <c r="B5" s="927" t="s">
        <v>532</v>
      </c>
      <c r="C5" s="928"/>
      <c r="D5" s="928"/>
      <c r="E5" s="928"/>
      <c r="F5" s="928"/>
      <c r="G5" s="928"/>
      <c r="H5" s="928"/>
      <c r="I5" s="928"/>
      <c r="J5" s="929"/>
    </row>
    <row r="6" spans="1:11" ht="69" customHeight="1" x14ac:dyDescent="0.25">
      <c r="A6" s="930"/>
      <c r="B6" s="932" t="s">
        <v>567</v>
      </c>
      <c r="C6" s="933"/>
      <c r="D6" s="933"/>
      <c r="E6" s="934"/>
      <c r="F6" s="214" t="s">
        <v>558</v>
      </c>
      <c r="G6" s="214" t="s">
        <v>559</v>
      </c>
      <c r="H6" s="214" t="s">
        <v>560</v>
      </c>
      <c r="I6" s="214" t="s">
        <v>561</v>
      </c>
      <c r="J6" s="215" t="s">
        <v>562</v>
      </c>
    </row>
    <row r="7" spans="1:11" ht="26.25" customHeight="1" thickBot="1" x14ac:dyDescent="0.3">
      <c r="A7" s="931"/>
      <c r="B7" s="935">
        <f>Результаты!I8</f>
        <v>100</v>
      </c>
      <c r="C7" s="936"/>
      <c r="D7" s="936"/>
      <c r="E7" s="922"/>
      <c r="F7" s="216">
        <f>Результаты!J8</f>
        <v>100</v>
      </c>
      <c r="G7" s="216">
        <f>Результаты!K8</f>
        <v>100</v>
      </c>
      <c r="H7" s="216">
        <f>Результаты!L8</f>
        <v>100</v>
      </c>
      <c r="I7" s="216">
        <f>Результаты!M8</f>
        <v>100</v>
      </c>
      <c r="J7" s="216">
        <f>Результаты!N8</f>
        <v>100</v>
      </c>
      <c r="K7" s="138">
        <v>100</v>
      </c>
    </row>
    <row r="8" spans="1:11" ht="52.5" customHeight="1" thickBot="1" x14ac:dyDescent="0.3">
      <c r="A8" s="268" t="s">
        <v>210</v>
      </c>
      <c r="B8" s="927" t="s">
        <v>808</v>
      </c>
      <c r="C8" s="928"/>
      <c r="D8" s="928"/>
      <c r="E8" s="928"/>
      <c r="F8" s="928"/>
      <c r="G8" s="928"/>
      <c r="H8" s="928"/>
      <c r="I8" s="928"/>
      <c r="J8" s="929"/>
    </row>
    <row r="9" spans="1:11" ht="42.75" customHeight="1" x14ac:dyDescent="0.25">
      <c r="A9" s="919"/>
      <c r="B9" s="921" t="s">
        <v>567</v>
      </c>
      <c r="C9" s="921"/>
      <c r="D9" s="921"/>
      <c r="E9" s="921"/>
      <c r="F9" s="217" t="s">
        <v>558</v>
      </c>
      <c r="G9" s="217" t="s">
        <v>559</v>
      </c>
      <c r="H9" s="217" t="s">
        <v>560</v>
      </c>
      <c r="I9" s="217" t="s">
        <v>561</v>
      </c>
      <c r="J9" s="218" t="s">
        <v>562</v>
      </c>
    </row>
    <row r="10" spans="1:11" ht="28.5" customHeight="1" thickBot="1" x14ac:dyDescent="0.3">
      <c r="A10" s="920"/>
      <c r="B10" s="922">
        <f>Результаты!I10</f>
        <v>95</v>
      </c>
      <c r="C10" s="923"/>
      <c r="D10" s="923"/>
      <c r="E10" s="923"/>
      <c r="F10" s="219">
        <f>Результаты!J10</f>
        <v>96</v>
      </c>
      <c r="G10" s="219">
        <f>Результаты!K10</f>
        <v>97</v>
      </c>
      <c r="H10" s="219">
        <f>Результаты!L10</f>
        <v>98</v>
      </c>
      <c r="I10" s="219">
        <f>Результаты!M10</f>
        <v>99</v>
      </c>
      <c r="J10" s="219">
        <f>Результаты!N10</f>
        <v>100</v>
      </c>
    </row>
    <row r="11" spans="1:11" ht="52.5" customHeight="1" thickBot="1" x14ac:dyDescent="0.3">
      <c r="A11" s="268" t="s">
        <v>211</v>
      </c>
      <c r="B11" s="927" t="s">
        <v>804</v>
      </c>
      <c r="C11" s="928"/>
      <c r="D11" s="928"/>
      <c r="E11" s="928"/>
      <c r="F11" s="928"/>
      <c r="G11" s="928"/>
      <c r="H11" s="928"/>
      <c r="I11" s="928"/>
      <c r="J11" s="929"/>
    </row>
    <row r="12" spans="1:11" ht="42.75" customHeight="1" x14ac:dyDescent="0.25">
      <c r="A12" s="919"/>
      <c r="B12" s="921" t="s">
        <v>567</v>
      </c>
      <c r="C12" s="921"/>
      <c r="D12" s="921"/>
      <c r="E12" s="921"/>
      <c r="F12" s="217" t="s">
        <v>558</v>
      </c>
      <c r="G12" s="217" t="s">
        <v>559</v>
      </c>
      <c r="H12" s="217" t="s">
        <v>560</v>
      </c>
      <c r="I12" s="217" t="s">
        <v>561</v>
      </c>
      <c r="J12" s="218" t="s">
        <v>562</v>
      </c>
    </row>
    <row r="13" spans="1:11" ht="28.5" customHeight="1" thickBot="1" x14ac:dyDescent="0.3">
      <c r="A13" s="920"/>
      <c r="B13" s="935">
        <f>Результаты!I12</f>
        <v>75</v>
      </c>
      <c r="C13" s="936"/>
      <c r="D13" s="936"/>
      <c r="E13" s="922"/>
      <c r="F13" s="219">
        <f>Результаты!J12</f>
        <v>80</v>
      </c>
      <c r="G13" s="219">
        <f>Результаты!K12</f>
        <v>85</v>
      </c>
      <c r="H13" s="219">
        <f>Результаты!L12</f>
        <v>90</v>
      </c>
      <c r="I13" s="219">
        <f>Результаты!M12</f>
        <v>95</v>
      </c>
      <c r="J13" s="219">
        <f>Результаты!N12</f>
        <v>100</v>
      </c>
    </row>
    <row r="14" spans="1:11" ht="51" customHeight="1" thickBot="1" x14ac:dyDescent="0.3">
      <c r="A14" s="269" t="s">
        <v>212</v>
      </c>
      <c r="B14" s="927" t="s">
        <v>805</v>
      </c>
      <c r="C14" s="928"/>
      <c r="D14" s="928"/>
      <c r="E14" s="928"/>
      <c r="F14" s="928"/>
      <c r="G14" s="928"/>
      <c r="H14" s="928"/>
      <c r="I14" s="928"/>
      <c r="J14" s="929"/>
    </row>
    <row r="15" spans="1:11" ht="45" customHeight="1" x14ac:dyDescent="0.25">
      <c r="A15" s="919"/>
      <c r="B15" s="921" t="s">
        <v>567</v>
      </c>
      <c r="C15" s="921"/>
      <c r="D15" s="921"/>
      <c r="E15" s="921"/>
      <c r="F15" s="217" t="s">
        <v>558</v>
      </c>
      <c r="G15" s="217" t="s">
        <v>559</v>
      </c>
      <c r="H15" s="217" t="s">
        <v>560</v>
      </c>
      <c r="I15" s="217" t="s">
        <v>561</v>
      </c>
      <c r="J15" s="218" t="s">
        <v>562</v>
      </c>
    </row>
    <row r="16" spans="1:11" ht="27.75" customHeight="1" thickBot="1" x14ac:dyDescent="0.3">
      <c r="A16" s="920"/>
      <c r="B16" s="922">
        <f>Результаты!I15</f>
        <v>69.166666666666671</v>
      </c>
      <c r="C16" s="923"/>
      <c r="D16" s="923"/>
      <c r="E16" s="923"/>
      <c r="F16" s="219">
        <f>Результаты!J15</f>
        <v>80</v>
      </c>
      <c r="G16" s="219">
        <f>Результаты!K15</f>
        <v>86</v>
      </c>
      <c r="H16" s="219">
        <f>Результаты!L15</f>
        <v>91</v>
      </c>
      <c r="I16" s="219">
        <f>Результаты!M15</f>
        <v>94.166666666666671</v>
      </c>
      <c r="J16" s="219">
        <f>Результаты!N15</f>
        <v>96</v>
      </c>
    </row>
    <row r="17" spans="1:10" ht="51" customHeight="1" thickBot="1" x14ac:dyDescent="0.3">
      <c r="A17" s="269" t="s">
        <v>213</v>
      </c>
      <c r="B17" s="927" t="s">
        <v>806</v>
      </c>
      <c r="C17" s="928"/>
      <c r="D17" s="928"/>
      <c r="E17" s="928"/>
      <c r="F17" s="928"/>
      <c r="G17" s="928"/>
      <c r="H17" s="928"/>
      <c r="I17" s="928"/>
      <c r="J17" s="929"/>
    </row>
    <row r="18" spans="1:10" ht="45" customHeight="1" x14ac:dyDescent="0.25">
      <c r="A18" s="919"/>
      <c r="B18" s="921" t="s">
        <v>567</v>
      </c>
      <c r="C18" s="921"/>
      <c r="D18" s="921"/>
      <c r="E18" s="921"/>
      <c r="F18" s="217" t="s">
        <v>558</v>
      </c>
      <c r="G18" s="217" t="s">
        <v>559</v>
      </c>
      <c r="H18" s="217" t="s">
        <v>560</v>
      </c>
      <c r="I18" s="217" t="s">
        <v>561</v>
      </c>
      <c r="J18" s="218" t="s">
        <v>562</v>
      </c>
    </row>
    <row r="19" spans="1:10" ht="27.75" customHeight="1" thickBot="1" x14ac:dyDescent="0.3">
      <c r="A19" s="920"/>
      <c r="B19" s="922">
        <f>Результаты!I22</f>
        <v>75</v>
      </c>
      <c r="C19" s="923"/>
      <c r="D19" s="923"/>
      <c r="E19" s="923"/>
      <c r="F19" s="219">
        <f>Результаты!J22</f>
        <v>80</v>
      </c>
      <c r="G19" s="219">
        <f>Результаты!K22</f>
        <v>85</v>
      </c>
      <c r="H19" s="219">
        <f>Результаты!L22</f>
        <v>90</v>
      </c>
      <c r="I19" s="219">
        <f>Результаты!M22</f>
        <v>90</v>
      </c>
      <c r="J19" s="219">
        <f>Результаты!N22</f>
        <v>90</v>
      </c>
    </row>
    <row r="20" spans="1:10" ht="31.5" customHeight="1" thickBot="1" x14ac:dyDescent="0.3">
      <c r="A20" s="269" t="s">
        <v>214</v>
      </c>
      <c r="B20" s="927" t="s">
        <v>807</v>
      </c>
      <c r="C20" s="928"/>
      <c r="D20" s="928"/>
      <c r="E20" s="928"/>
      <c r="F20" s="928"/>
      <c r="G20" s="928"/>
      <c r="H20" s="928"/>
      <c r="I20" s="928"/>
      <c r="J20" s="929"/>
    </row>
    <row r="21" spans="1:10" ht="45" x14ac:dyDescent="0.25">
      <c r="A21" s="930"/>
      <c r="B21" s="932" t="s">
        <v>567</v>
      </c>
      <c r="C21" s="933"/>
      <c r="D21" s="933"/>
      <c r="E21" s="934"/>
      <c r="F21" s="217" t="s">
        <v>558</v>
      </c>
      <c r="G21" s="217" t="s">
        <v>559</v>
      </c>
      <c r="H21" s="217" t="s">
        <v>560</v>
      </c>
      <c r="I21" s="217" t="s">
        <v>561</v>
      </c>
      <c r="J21" s="218" t="s">
        <v>562</v>
      </c>
    </row>
    <row r="22" spans="1:10" ht="15.75" customHeight="1" thickBot="1" x14ac:dyDescent="0.3">
      <c r="A22" s="931"/>
      <c r="B22" s="935">
        <f>Результаты!I21</f>
        <v>0</v>
      </c>
      <c r="C22" s="936"/>
      <c r="D22" s="936"/>
      <c r="E22" s="922"/>
      <c r="F22" s="219">
        <f>Результаты!J21</f>
        <v>50</v>
      </c>
      <c r="G22" s="219">
        <f>Результаты!K21</f>
        <v>70</v>
      </c>
      <c r="H22" s="219">
        <f>Результаты!L21</f>
        <v>80</v>
      </c>
      <c r="I22" s="219">
        <f>Результаты!M21</f>
        <v>90</v>
      </c>
      <c r="J22" s="219">
        <f>Результаты!N21</f>
        <v>100</v>
      </c>
    </row>
    <row r="23" spans="1:10" ht="64.5" customHeight="1" x14ac:dyDescent="0.25">
      <c r="A23" s="893" t="s">
        <v>206</v>
      </c>
      <c r="B23" s="896" t="s">
        <v>207</v>
      </c>
      <c r="C23" s="896" t="s">
        <v>208</v>
      </c>
      <c r="D23" s="896" t="s">
        <v>45</v>
      </c>
      <c r="E23" s="898" t="s">
        <v>120</v>
      </c>
      <c r="F23" s="898"/>
      <c r="G23" s="898"/>
      <c r="H23" s="898"/>
      <c r="I23" s="898"/>
      <c r="J23" s="899"/>
    </row>
    <row r="24" spans="1:10" ht="63.75" customHeight="1" x14ac:dyDescent="0.25">
      <c r="A24" s="894"/>
      <c r="B24" s="897"/>
      <c r="C24" s="897"/>
      <c r="D24" s="897"/>
      <c r="E24" s="220" t="s">
        <v>597</v>
      </c>
      <c r="F24" s="220" t="s">
        <v>552</v>
      </c>
      <c r="G24" s="220" t="s">
        <v>553</v>
      </c>
      <c r="H24" s="220" t="s">
        <v>554</v>
      </c>
      <c r="I24" s="220" t="s">
        <v>555</v>
      </c>
      <c r="J24" s="221" t="s">
        <v>86</v>
      </c>
    </row>
    <row r="25" spans="1:10" ht="42.75" customHeight="1" x14ac:dyDescent="0.25">
      <c r="A25" s="894"/>
      <c r="B25" s="900" t="s">
        <v>596</v>
      </c>
      <c r="C25" s="900" t="s">
        <v>252</v>
      </c>
      <c r="D25" s="924" t="s">
        <v>217</v>
      </c>
      <c r="E25" s="940">
        <f>SUM(E27:E28)</f>
        <v>23995.3</v>
      </c>
      <c r="F25" s="940">
        <f>SUM(F27:F28)</f>
        <v>23995.3</v>
      </c>
      <c r="G25" s="940">
        <f>SUM(G27:G28)</f>
        <v>23995.3</v>
      </c>
      <c r="H25" s="940">
        <f>SUM(H27:H28)</f>
        <v>23995.3</v>
      </c>
      <c r="I25" s="940">
        <f>SUM(I27:I28)</f>
        <v>23995.3</v>
      </c>
      <c r="J25" s="942">
        <f>SUM(E25:I26)</f>
        <v>119976.5</v>
      </c>
    </row>
    <row r="26" spans="1:10" ht="6.75" customHeight="1" x14ac:dyDescent="0.25">
      <c r="A26" s="894"/>
      <c r="B26" s="901"/>
      <c r="C26" s="901"/>
      <c r="D26" s="925"/>
      <c r="E26" s="941"/>
      <c r="F26" s="941"/>
      <c r="G26" s="941"/>
      <c r="H26" s="941"/>
      <c r="I26" s="941"/>
      <c r="J26" s="943"/>
    </row>
    <row r="27" spans="1:10" ht="47.25" customHeight="1" x14ac:dyDescent="0.25">
      <c r="A27" s="894"/>
      <c r="B27" s="901"/>
      <c r="C27" s="901"/>
      <c r="D27" s="222" t="s">
        <v>46</v>
      </c>
      <c r="E27" s="272">
        <f>Перечень!G81</f>
        <v>910</v>
      </c>
      <c r="F27" s="534">
        <f>Перечень!H81</f>
        <v>910</v>
      </c>
      <c r="G27" s="534">
        <f>Перечень!I81</f>
        <v>910</v>
      </c>
      <c r="H27" s="534">
        <f>Перечень!J81</f>
        <v>910</v>
      </c>
      <c r="I27" s="534">
        <f>Перечень!K81</f>
        <v>910</v>
      </c>
      <c r="J27" s="272">
        <f>SUM(E27:I27)</f>
        <v>4550</v>
      </c>
    </row>
    <row r="28" spans="1:10" ht="99.75" customHeight="1" thickBot="1" x14ac:dyDescent="0.3">
      <c r="A28" s="895"/>
      <c r="B28" s="902"/>
      <c r="C28" s="902"/>
      <c r="D28" s="223" t="s">
        <v>118</v>
      </c>
      <c r="E28" s="273">
        <f>Перечень!G82</f>
        <v>23085.3</v>
      </c>
      <c r="F28" s="273">
        <f>Перечень!H82</f>
        <v>23085.3</v>
      </c>
      <c r="G28" s="273">
        <f>Перечень!I82</f>
        <v>23085.3</v>
      </c>
      <c r="H28" s="273">
        <f>Перечень!J82</f>
        <v>23085.3</v>
      </c>
      <c r="I28" s="273">
        <f>Перечень!K82</f>
        <v>23085.3</v>
      </c>
      <c r="J28" s="272">
        <f>SUM(E28:I28)</f>
        <v>115426.5</v>
      </c>
    </row>
    <row r="29" spans="1:10" ht="46.5" customHeight="1" x14ac:dyDescent="0.25">
      <c r="A29" s="946" t="s">
        <v>119</v>
      </c>
      <c r="B29" s="946"/>
      <c r="C29" s="946"/>
      <c r="D29" s="946"/>
      <c r="E29" s="270" t="s">
        <v>551</v>
      </c>
      <c r="F29" s="271" t="s">
        <v>559</v>
      </c>
      <c r="G29" s="271" t="s">
        <v>560</v>
      </c>
      <c r="H29" s="271" t="s">
        <v>561</v>
      </c>
      <c r="I29" s="944" t="s">
        <v>562</v>
      </c>
      <c r="J29" s="945"/>
    </row>
    <row r="30" spans="1:10" ht="55.5" customHeight="1" x14ac:dyDescent="0.25">
      <c r="A30" s="903" t="s">
        <v>531</v>
      </c>
      <c r="B30" s="903"/>
      <c r="C30" s="903"/>
      <c r="D30" s="903"/>
      <c r="E30" s="224">
        <v>100</v>
      </c>
      <c r="F30" s="224">
        <v>100</v>
      </c>
      <c r="G30" s="224">
        <v>100</v>
      </c>
      <c r="H30" s="224">
        <v>100</v>
      </c>
      <c r="I30" s="904">
        <v>100</v>
      </c>
      <c r="J30" s="906"/>
    </row>
    <row r="31" spans="1:10" ht="54" customHeight="1" x14ac:dyDescent="0.25">
      <c r="A31" s="903" t="s">
        <v>709</v>
      </c>
      <c r="B31" s="903"/>
      <c r="C31" s="903"/>
      <c r="D31" s="903"/>
      <c r="E31" s="224">
        <v>100</v>
      </c>
      <c r="F31" s="224">
        <v>100</v>
      </c>
      <c r="G31" s="224">
        <v>100</v>
      </c>
      <c r="H31" s="224">
        <v>100</v>
      </c>
      <c r="I31" s="904">
        <v>100</v>
      </c>
      <c r="J31" s="905"/>
    </row>
    <row r="32" spans="1:10" ht="57" customHeight="1" x14ac:dyDescent="0.25">
      <c r="A32" s="903" t="s">
        <v>710</v>
      </c>
      <c r="B32" s="903"/>
      <c r="C32" s="903"/>
      <c r="D32" s="903"/>
      <c r="E32" s="551">
        <v>96</v>
      </c>
      <c r="F32" s="551">
        <v>97</v>
      </c>
      <c r="G32" s="551">
        <v>98</v>
      </c>
      <c r="H32" s="551">
        <v>99</v>
      </c>
      <c r="I32" s="904">
        <v>100</v>
      </c>
      <c r="J32" s="905"/>
    </row>
    <row r="33" spans="1:10" ht="99" customHeight="1" x14ac:dyDescent="0.25">
      <c r="A33" s="903" t="s">
        <v>711</v>
      </c>
      <c r="B33" s="903"/>
      <c r="C33" s="903"/>
      <c r="D33" s="903"/>
      <c r="E33" s="551">
        <v>96</v>
      </c>
      <c r="F33" s="551">
        <v>97</v>
      </c>
      <c r="G33" s="551">
        <v>98</v>
      </c>
      <c r="H33" s="551">
        <v>99</v>
      </c>
      <c r="I33" s="904">
        <v>100</v>
      </c>
      <c r="J33" s="905"/>
    </row>
    <row r="34" spans="1:10" ht="46.5" customHeight="1" x14ac:dyDescent="0.25">
      <c r="A34" s="903" t="s">
        <v>810</v>
      </c>
      <c r="B34" s="903"/>
      <c r="C34" s="903"/>
      <c r="D34" s="903"/>
      <c r="E34" s="224">
        <v>80</v>
      </c>
      <c r="F34" s="224">
        <v>85</v>
      </c>
      <c r="G34" s="224">
        <v>90</v>
      </c>
      <c r="H34" s="224">
        <v>95</v>
      </c>
      <c r="I34" s="904">
        <f>AVERAGE(I35,I36)</f>
        <v>100</v>
      </c>
      <c r="J34" s="905"/>
    </row>
    <row r="35" spans="1:10" ht="46.5" customHeight="1" x14ac:dyDescent="0.25">
      <c r="A35" s="903" t="s">
        <v>712</v>
      </c>
      <c r="B35" s="903"/>
      <c r="C35" s="903"/>
      <c r="D35" s="903"/>
      <c r="E35" s="224">
        <v>100</v>
      </c>
      <c r="F35" s="224">
        <v>100</v>
      </c>
      <c r="G35" s="224">
        <v>100</v>
      </c>
      <c r="H35" s="224">
        <v>100</v>
      </c>
      <c r="I35" s="904">
        <v>100</v>
      </c>
      <c r="J35" s="905"/>
    </row>
    <row r="36" spans="1:10" ht="40.5" customHeight="1" x14ac:dyDescent="0.25">
      <c r="A36" s="903" t="s">
        <v>713</v>
      </c>
      <c r="B36" s="903"/>
      <c r="C36" s="903"/>
      <c r="D36" s="903"/>
      <c r="E36" s="224">
        <v>100</v>
      </c>
      <c r="F36" s="224">
        <v>100</v>
      </c>
      <c r="G36" s="224">
        <v>100</v>
      </c>
      <c r="H36" s="224">
        <v>100</v>
      </c>
      <c r="I36" s="904">
        <v>100</v>
      </c>
      <c r="J36" s="905"/>
    </row>
    <row r="37" spans="1:10" ht="55.5" customHeight="1" x14ac:dyDescent="0.25">
      <c r="A37" s="903" t="s">
        <v>811</v>
      </c>
      <c r="B37" s="903"/>
      <c r="C37" s="903"/>
      <c r="D37" s="903"/>
      <c r="E37" s="224">
        <v>80</v>
      </c>
      <c r="F37" s="224">
        <v>86</v>
      </c>
      <c r="G37" s="224">
        <v>91</v>
      </c>
      <c r="H37" s="224">
        <f t="shared" ref="H37" si="0">AVERAGE(H38,H39,H40,H41,H42,H43)</f>
        <v>94.166666666666671</v>
      </c>
      <c r="I37" s="904">
        <v>96</v>
      </c>
      <c r="J37" s="905"/>
    </row>
    <row r="38" spans="1:10" ht="95.25" customHeight="1" x14ac:dyDescent="0.25">
      <c r="A38" s="903" t="s">
        <v>714</v>
      </c>
      <c r="B38" s="903"/>
      <c r="C38" s="903"/>
      <c r="D38" s="903"/>
      <c r="E38" s="224">
        <v>95</v>
      </c>
      <c r="F38" s="224">
        <v>95</v>
      </c>
      <c r="G38" s="224">
        <v>100</v>
      </c>
      <c r="H38" s="224">
        <v>100</v>
      </c>
      <c r="I38" s="904">
        <v>100</v>
      </c>
      <c r="J38" s="905"/>
    </row>
    <row r="39" spans="1:10" ht="63.75" customHeight="1" x14ac:dyDescent="0.25">
      <c r="A39" s="903" t="s">
        <v>722</v>
      </c>
      <c r="B39" s="903"/>
      <c r="C39" s="903"/>
      <c r="D39" s="903"/>
      <c r="E39" s="224">
        <v>60</v>
      </c>
      <c r="F39" s="224">
        <v>70</v>
      </c>
      <c r="G39" s="224">
        <v>80</v>
      </c>
      <c r="H39" s="224">
        <v>80</v>
      </c>
      <c r="I39" s="904">
        <v>80</v>
      </c>
      <c r="J39" s="905"/>
    </row>
    <row r="40" spans="1:10" ht="63.75" customHeight="1" x14ac:dyDescent="0.25">
      <c r="A40" s="903" t="s">
        <v>715</v>
      </c>
      <c r="B40" s="903"/>
      <c r="C40" s="903"/>
      <c r="D40" s="903"/>
      <c r="E40" s="224">
        <v>80</v>
      </c>
      <c r="F40" s="224">
        <v>85</v>
      </c>
      <c r="G40" s="224">
        <v>90</v>
      </c>
      <c r="H40" s="224">
        <v>95</v>
      </c>
      <c r="I40" s="904">
        <v>100</v>
      </c>
      <c r="J40" s="905"/>
    </row>
    <row r="41" spans="1:10" ht="63.75" customHeight="1" x14ac:dyDescent="0.25">
      <c r="A41" s="903" t="s">
        <v>716</v>
      </c>
      <c r="B41" s="903"/>
      <c r="C41" s="903"/>
      <c r="D41" s="903"/>
      <c r="E41" s="204">
        <v>100</v>
      </c>
      <c r="F41" s="204">
        <v>100</v>
      </c>
      <c r="G41" s="204">
        <v>100</v>
      </c>
      <c r="H41" s="204">
        <v>100</v>
      </c>
      <c r="I41" s="904">
        <v>100</v>
      </c>
      <c r="J41" s="905"/>
    </row>
    <row r="42" spans="1:10" ht="63.75" customHeight="1" x14ac:dyDescent="0.25">
      <c r="A42" s="903" t="s">
        <v>717</v>
      </c>
      <c r="B42" s="903"/>
      <c r="C42" s="903"/>
      <c r="D42" s="903"/>
      <c r="E42" s="204">
        <v>100</v>
      </c>
      <c r="F42" s="204">
        <v>100</v>
      </c>
      <c r="G42" s="204">
        <v>100</v>
      </c>
      <c r="H42" s="204">
        <v>100</v>
      </c>
      <c r="I42" s="904">
        <v>100</v>
      </c>
      <c r="J42" s="905"/>
    </row>
    <row r="43" spans="1:10" ht="63.75" customHeight="1" x14ac:dyDescent="0.25">
      <c r="A43" s="903" t="s">
        <v>718</v>
      </c>
      <c r="B43" s="903"/>
      <c r="C43" s="903"/>
      <c r="D43" s="903"/>
      <c r="E43" s="224">
        <v>50</v>
      </c>
      <c r="F43" s="224">
        <v>70</v>
      </c>
      <c r="G43" s="224">
        <v>80</v>
      </c>
      <c r="H43" s="224">
        <v>90</v>
      </c>
      <c r="I43" s="904">
        <v>100</v>
      </c>
      <c r="J43" s="905"/>
    </row>
    <row r="44" spans="1:10" ht="63.75" customHeight="1" x14ac:dyDescent="0.25">
      <c r="A44" s="903" t="s">
        <v>812</v>
      </c>
      <c r="B44" s="903"/>
      <c r="C44" s="903"/>
      <c r="D44" s="903"/>
      <c r="E44" s="224">
        <v>80</v>
      </c>
      <c r="F44" s="224">
        <v>85</v>
      </c>
      <c r="G44" s="224">
        <v>90</v>
      </c>
      <c r="H44" s="224">
        <v>90</v>
      </c>
      <c r="I44" s="904">
        <v>90</v>
      </c>
      <c r="J44" s="906"/>
    </row>
    <row r="45" spans="1:10" ht="63.75" customHeight="1" x14ac:dyDescent="0.25">
      <c r="A45" s="903" t="s">
        <v>720</v>
      </c>
      <c r="B45" s="903"/>
      <c r="C45" s="903"/>
      <c r="D45" s="903"/>
      <c r="E45" s="614">
        <v>2</v>
      </c>
      <c r="F45" s="614">
        <v>2.5</v>
      </c>
      <c r="G45" s="614">
        <v>2.75</v>
      </c>
      <c r="H45" s="614">
        <v>3</v>
      </c>
      <c r="I45" s="907">
        <v>3.1</v>
      </c>
      <c r="J45" s="908"/>
    </row>
    <row r="46" spans="1:10" ht="63.75" customHeight="1" x14ac:dyDescent="0.25">
      <c r="A46" s="903" t="s">
        <v>813</v>
      </c>
      <c r="B46" s="903"/>
      <c r="C46" s="903"/>
      <c r="D46" s="903"/>
      <c r="E46" s="204">
        <v>75</v>
      </c>
      <c r="F46" s="204">
        <v>80</v>
      </c>
      <c r="G46" s="204">
        <v>85</v>
      </c>
      <c r="H46" s="204">
        <v>90</v>
      </c>
      <c r="I46" s="904">
        <v>90</v>
      </c>
      <c r="J46" s="905"/>
    </row>
    <row r="47" spans="1:10" ht="63.75" customHeight="1" thickBot="1" x14ac:dyDescent="0.3">
      <c r="A47" s="903" t="s">
        <v>719</v>
      </c>
      <c r="B47" s="903"/>
      <c r="C47" s="903"/>
      <c r="D47" s="903"/>
      <c r="E47" s="204">
        <v>75</v>
      </c>
      <c r="F47" s="204">
        <v>80</v>
      </c>
      <c r="G47" s="204">
        <v>85</v>
      </c>
      <c r="H47" s="204">
        <v>90</v>
      </c>
      <c r="I47" s="904">
        <v>90</v>
      </c>
      <c r="J47" s="906"/>
    </row>
    <row r="48" spans="1:10" ht="45.75" customHeight="1" thickBot="1" x14ac:dyDescent="0.3">
      <c r="A48" s="882" t="s">
        <v>962</v>
      </c>
      <c r="B48" s="883"/>
      <c r="C48" s="883"/>
      <c r="D48" s="883"/>
      <c r="E48" s="883"/>
      <c r="F48" s="883"/>
      <c r="G48" s="883"/>
      <c r="H48" s="883"/>
      <c r="I48" s="883"/>
      <c r="J48" s="884"/>
    </row>
    <row r="49" spans="1:32" ht="48" customHeight="1" thickBot="1" x14ac:dyDescent="0.3">
      <c r="A49" s="157" t="s">
        <v>215</v>
      </c>
      <c r="B49" s="954" t="s">
        <v>11</v>
      </c>
      <c r="C49" s="955"/>
      <c r="D49" s="955"/>
      <c r="E49" s="955"/>
      <c r="F49" s="955"/>
      <c r="G49" s="955"/>
      <c r="H49" s="955"/>
      <c r="I49" s="955"/>
      <c r="J49" s="956"/>
    </row>
    <row r="50" spans="1:32" ht="36.75" customHeight="1" thickBot="1" x14ac:dyDescent="0.3">
      <c r="A50" s="148" t="s">
        <v>753</v>
      </c>
      <c r="B50" s="1038" t="s">
        <v>745</v>
      </c>
      <c r="C50" s="1038"/>
      <c r="D50" s="1038"/>
      <c r="E50" s="1038"/>
      <c r="F50" s="1038"/>
      <c r="G50" s="1038"/>
      <c r="H50" s="1038"/>
      <c r="I50" s="1038"/>
      <c r="J50" s="1039"/>
    </row>
    <row r="51" spans="1:32" ht="45.75" customHeight="1" x14ac:dyDescent="0.25">
      <c r="A51" s="822"/>
      <c r="B51" s="823" t="s">
        <v>567</v>
      </c>
      <c r="C51" s="823"/>
      <c r="D51" s="823"/>
      <c r="E51" s="823"/>
      <c r="F51" s="142" t="s">
        <v>746</v>
      </c>
      <c r="G51" s="142" t="s">
        <v>747</v>
      </c>
      <c r="H51" s="142" t="s">
        <v>748</v>
      </c>
      <c r="I51" s="142" t="s">
        <v>749</v>
      </c>
      <c r="J51" s="143" t="s">
        <v>750</v>
      </c>
    </row>
    <row r="52" spans="1:32" ht="23.25" customHeight="1" thickBot="1" x14ac:dyDescent="0.3">
      <c r="A52" s="862"/>
      <c r="B52" s="864">
        <v>65</v>
      </c>
      <c r="C52" s="864"/>
      <c r="D52" s="864"/>
      <c r="E52" s="864"/>
      <c r="F52" s="557">
        <v>0.75</v>
      </c>
      <c r="G52" s="557">
        <v>0.9</v>
      </c>
      <c r="H52" s="557">
        <v>0.9</v>
      </c>
      <c r="I52" s="557">
        <v>0.9</v>
      </c>
      <c r="J52" s="557">
        <v>0.9</v>
      </c>
    </row>
    <row r="53" spans="1:32" ht="15.75" customHeight="1" x14ac:dyDescent="0.25">
      <c r="A53" s="913" t="s">
        <v>206</v>
      </c>
      <c r="B53" s="912" t="s">
        <v>207</v>
      </c>
      <c r="C53" s="912" t="s">
        <v>208</v>
      </c>
      <c r="D53" s="912" t="s">
        <v>45</v>
      </c>
      <c r="E53" s="949" t="s">
        <v>120</v>
      </c>
      <c r="F53" s="950"/>
      <c r="G53" s="950"/>
      <c r="H53" s="950"/>
      <c r="I53" s="950"/>
      <c r="J53" s="951"/>
    </row>
    <row r="54" spans="1:32" ht="33" customHeight="1" x14ac:dyDescent="0.25">
      <c r="A54" s="914"/>
      <c r="B54" s="782"/>
      <c r="C54" s="782"/>
      <c r="D54" s="782"/>
      <c r="E54" s="21" t="s">
        <v>746</v>
      </c>
      <c r="F54" s="21" t="s">
        <v>747</v>
      </c>
      <c r="G54" s="21" t="s">
        <v>751</v>
      </c>
      <c r="H54" s="21" t="s">
        <v>749</v>
      </c>
      <c r="I54" s="21" t="s">
        <v>750</v>
      </c>
      <c r="J54" s="151" t="s">
        <v>86</v>
      </c>
    </row>
    <row r="55" spans="1:32" ht="16.5" customHeight="1" x14ac:dyDescent="0.25">
      <c r="A55" s="914"/>
      <c r="B55" s="872" t="s">
        <v>744</v>
      </c>
      <c r="C55" s="872" t="s">
        <v>11</v>
      </c>
      <c r="D55" s="926" t="s">
        <v>217</v>
      </c>
      <c r="E55" s="917">
        <f t="shared" ref="E55:J55" si="1">SUM(E57:E57)</f>
        <v>84200</v>
      </c>
      <c r="F55" s="917">
        <f t="shared" si="1"/>
        <v>84000</v>
      </c>
      <c r="G55" s="917">
        <f t="shared" si="1"/>
        <v>84000</v>
      </c>
      <c r="H55" s="917">
        <f t="shared" si="1"/>
        <v>84000</v>
      </c>
      <c r="I55" s="917">
        <f t="shared" si="1"/>
        <v>84000</v>
      </c>
      <c r="J55" s="915">
        <f t="shared" si="1"/>
        <v>420200</v>
      </c>
    </row>
    <row r="56" spans="1:32" x14ac:dyDescent="0.25">
      <c r="A56" s="914"/>
      <c r="B56" s="909"/>
      <c r="C56" s="873"/>
      <c r="D56" s="926"/>
      <c r="E56" s="918"/>
      <c r="F56" s="918"/>
      <c r="G56" s="918"/>
      <c r="H56" s="918"/>
      <c r="I56" s="918"/>
      <c r="J56" s="916"/>
    </row>
    <row r="57" spans="1:32" ht="166.5" customHeight="1" x14ac:dyDescent="0.25">
      <c r="A57" s="914"/>
      <c r="B57" s="910"/>
      <c r="C57" s="873"/>
      <c r="D57" s="559" t="s">
        <v>118</v>
      </c>
      <c r="E57" s="177">
        <f>SUM(Перечень!G85)</f>
        <v>84200</v>
      </c>
      <c r="F57" s="177">
        <f>SUM(Перечень!H85)</f>
        <v>84000</v>
      </c>
      <c r="G57" s="177">
        <f>SUM(Перечень!I85)</f>
        <v>84000</v>
      </c>
      <c r="H57" s="177">
        <f>SUM(Перечень!J85)</f>
        <v>84000</v>
      </c>
      <c r="I57" s="177">
        <f>SUM(Перечень!K85)</f>
        <v>84000</v>
      </c>
      <c r="J57" s="178">
        <f>SUM(E57:I57)</f>
        <v>420200</v>
      </c>
    </row>
    <row r="58" spans="1:32" ht="51" customHeight="1" x14ac:dyDescent="0.25">
      <c r="A58" s="911" t="s">
        <v>752</v>
      </c>
      <c r="B58" s="911"/>
      <c r="C58" s="911"/>
      <c r="D58" s="911"/>
      <c r="E58" s="558" t="s">
        <v>746</v>
      </c>
      <c r="F58" s="140" t="s">
        <v>747</v>
      </c>
      <c r="G58" s="140" t="s">
        <v>751</v>
      </c>
      <c r="H58" s="140" t="s">
        <v>749</v>
      </c>
      <c r="I58" s="878" t="s">
        <v>750</v>
      </c>
      <c r="J58" s="879"/>
      <c r="AF58" s="43"/>
    </row>
    <row r="59" spans="1:32" ht="56.25" customHeight="1" x14ac:dyDescent="0.25">
      <c r="A59" s="764" t="s">
        <v>895</v>
      </c>
      <c r="B59" s="764"/>
      <c r="C59" s="764"/>
      <c r="D59" s="764"/>
      <c r="E59" s="712" t="s">
        <v>633</v>
      </c>
      <c r="F59" s="712" t="s">
        <v>633</v>
      </c>
      <c r="G59" s="712" t="s">
        <v>633</v>
      </c>
      <c r="H59" s="712" t="s">
        <v>633</v>
      </c>
      <c r="I59" s="765" t="s">
        <v>633</v>
      </c>
      <c r="J59" s="766"/>
    </row>
    <row r="60" spans="1:32" ht="39" customHeight="1" x14ac:dyDescent="0.25">
      <c r="A60" s="764" t="s">
        <v>816</v>
      </c>
      <c r="B60" s="764"/>
      <c r="C60" s="764"/>
      <c r="D60" s="764"/>
      <c r="E60" s="712" t="s">
        <v>818</v>
      </c>
      <c r="F60" s="712" t="s">
        <v>819</v>
      </c>
      <c r="G60" s="712" t="s">
        <v>820</v>
      </c>
      <c r="H60" s="712" t="s">
        <v>821</v>
      </c>
      <c r="I60" s="765" t="s">
        <v>822</v>
      </c>
      <c r="J60" s="766"/>
    </row>
    <row r="61" spans="1:32" ht="63" customHeight="1" x14ac:dyDescent="0.25">
      <c r="A61" s="764" t="s">
        <v>919</v>
      </c>
      <c r="B61" s="764"/>
      <c r="C61" s="764"/>
      <c r="D61" s="764"/>
      <c r="E61" s="712" t="s">
        <v>823</v>
      </c>
      <c r="F61" s="712" t="s">
        <v>823</v>
      </c>
      <c r="G61" s="712" t="s">
        <v>823</v>
      </c>
      <c r="H61" s="712" t="s">
        <v>823</v>
      </c>
      <c r="I61" s="765" t="s">
        <v>823</v>
      </c>
      <c r="J61" s="766"/>
    </row>
    <row r="62" spans="1:32" ht="45.75" customHeight="1" x14ac:dyDescent="0.25">
      <c r="A62" s="764" t="s">
        <v>934</v>
      </c>
      <c r="B62" s="764"/>
      <c r="C62" s="764"/>
      <c r="D62" s="764"/>
      <c r="E62" s="712" t="s">
        <v>824</v>
      </c>
      <c r="F62" s="712" t="s">
        <v>826</v>
      </c>
      <c r="G62" s="712" t="s">
        <v>828</v>
      </c>
      <c r="H62" s="712" t="s">
        <v>634</v>
      </c>
      <c r="I62" s="765" t="s">
        <v>634</v>
      </c>
      <c r="J62" s="766"/>
    </row>
    <row r="63" spans="1:32" ht="55.5" hidden="1" customHeight="1" x14ac:dyDescent="0.25">
      <c r="A63" s="52"/>
      <c r="B63" s="60"/>
      <c r="C63" s="60"/>
      <c r="D63" s="60"/>
      <c r="E63" s="60"/>
      <c r="F63" s="60"/>
      <c r="G63" s="60"/>
      <c r="H63" s="60"/>
      <c r="I63" s="60"/>
      <c r="J63" s="61"/>
    </row>
    <row r="64" spans="1:32" ht="45.75" customHeight="1" x14ac:dyDescent="0.25">
      <c r="A64" s="764" t="s">
        <v>817</v>
      </c>
      <c r="B64" s="764"/>
      <c r="C64" s="764"/>
      <c r="D64" s="764"/>
      <c r="E64" s="712" t="s">
        <v>824</v>
      </c>
      <c r="F64" s="712" t="s">
        <v>825</v>
      </c>
      <c r="G64" s="712" t="s">
        <v>826</v>
      </c>
      <c r="H64" s="712" t="s">
        <v>827</v>
      </c>
      <c r="I64" s="765" t="s">
        <v>828</v>
      </c>
      <c r="J64" s="766"/>
    </row>
    <row r="65" spans="1:10" ht="72" customHeight="1" x14ac:dyDescent="0.25">
      <c r="A65" s="764" t="s">
        <v>935</v>
      </c>
      <c r="B65" s="764"/>
      <c r="C65" s="764"/>
      <c r="D65" s="764"/>
      <c r="E65" s="712" t="s">
        <v>633</v>
      </c>
      <c r="F65" s="712" t="s">
        <v>633</v>
      </c>
      <c r="G65" s="712" t="s">
        <v>633</v>
      </c>
      <c r="H65" s="712" t="s">
        <v>633</v>
      </c>
      <c r="I65" s="765" t="s">
        <v>633</v>
      </c>
      <c r="J65" s="766"/>
    </row>
    <row r="66" spans="1:10" ht="48.75" customHeight="1" x14ac:dyDescent="0.25">
      <c r="A66" s="764" t="s">
        <v>829</v>
      </c>
      <c r="B66" s="764"/>
      <c r="C66" s="764"/>
      <c r="D66" s="764"/>
      <c r="E66" s="712" t="s">
        <v>830</v>
      </c>
      <c r="F66" s="712" t="s">
        <v>831</v>
      </c>
      <c r="G66" s="712" t="s">
        <v>832</v>
      </c>
      <c r="H66" s="712" t="s">
        <v>833</v>
      </c>
      <c r="I66" s="765" t="s">
        <v>834</v>
      </c>
      <c r="J66" s="766"/>
    </row>
    <row r="67" spans="1:10" ht="48.75" customHeight="1" thickBot="1" x14ac:dyDescent="0.3">
      <c r="A67" s="764" t="s">
        <v>903</v>
      </c>
      <c r="B67" s="764"/>
      <c r="C67" s="764"/>
      <c r="D67" s="764"/>
      <c r="E67" s="712" t="s">
        <v>835</v>
      </c>
      <c r="F67" s="712" t="s">
        <v>836</v>
      </c>
      <c r="G67" s="712" t="s">
        <v>836</v>
      </c>
      <c r="H67" s="712" t="s">
        <v>836</v>
      </c>
      <c r="I67" s="765" t="s">
        <v>836</v>
      </c>
      <c r="J67" s="766"/>
    </row>
    <row r="68" spans="1:10" ht="35.25" customHeight="1" thickBot="1" x14ac:dyDescent="0.3">
      <c r="A68" s="882" t="s">
        <v>618</v>
      </c>
      <c r="B68" s="883"/>
      <c r="C68" s="883"/>
      <c r="D68" s="883"/>
      <c r="E68" s="883"/>
      <c r="F68" s="883"/>
      <c r="G68" s="883"/>
      <c r="H68" s="883"/>
      <c r="I68" s="883"/>
      <c r="J68" s="884"/>
    </row>
    <row r="69" spans="1:10" ht="50.25" customHeight="1" thickBot="1" x14ac:dyDescent="0.3">
      <c r="A69" s="150" t="s">
        <v>215</v>
      </c>
      <c r="B69" s="954" t="s">
        <v>476</v>
      </c>
      <c r="C69" s="955"/>
      <c r="D69" s="955"/>
      <c r="E69" s="955"/>
      <c r="F69" s="955"/>
      <c r="G69" s="955"/>
      <c r="H69" s="955"/>
      <c r="I69" s="955"/>
      <c r="J69" s="956"/>
    </row>
    <row r="70" spans="1:10" ht="36.75" customHeight="1" thickBot="1" x14ac:dyDescent="0.3">
      <c r="A70" s="148" t="s">
        <v>204</v>
      </c>
      <c r="B70" s="794" t="s">
        <v>401</v>
      </c>
      <c r="C70" s="795"/>
      <c r="D70" s="795"/>
      <c r="E70" s="795"/>
      <c r="F70" s="795"/>
      <c r="G70" s="795"/>
      <c r="H70" s="795"/>
      <c r="I70" s="795"/>
      <c r="J70" s="796"/>
    </row>
    <row r="71" spans="1:10" ht="43.5" customHeight="1" x14ac:dyDescent="0.25">
      <c r="A71" s="822"/>
      <c r="B71" s="938" t="s">
        <v>567</v>
      </c>
      <c r="C71" s="939"/>
      <c r="D71" s="939"/>
      <c r="E71" s="859"/>
      <c r="F71" s="478" t="s">
        <v>558</v>
      </c>
      <c r="G71" s="478" t="s">
        <v>559</v>
      </c>
      <c r="H71" s="478" t="s">
        <v>560</v>
      </c>
      <c r="I71" s="478" t="s">
        <v>561</v>
      </c>
      <c r="J71" s="479" t="s">
        <v>562</v>
      </c>
    </row>
    <row r="72" spans="1:10" ht="36.75" customHeight="1" thickBot="1" x14ac:dyDescent="0.3">
      <c r="A72" s="862"/>
      <c r="B72" s="957">
        <v>100</v>
      </c>
      <c r="C72" s="958"/>
      <c r="D72" s="958"/>
      <c r="E72" s="959"/>
      <c r="F72" s="475">
        <v>100</v>
      </c>
      <c r="G72" s="488">
        <v>100</v>
      </c>
      <c r="H72" s="161">
        <v>100</v>
      </c>
      <c r="I72" s="161">
        <v>100</v>
      </c>
      <c r="J72" s="161">
        <v>100</v>
      </c>
    </row>
    <row r="73" spans="1:10" ht="32.25" customHeight="1" thickBot="1" x14ac:dyDescent="0.3">
      <c r="A73" s="148" t="s">
        <v>210</v>
      </c>
      <c r="B73" s="794" t="s">
        <v>402</v>
      </c>
      <c r="C73" s="795"/>
      <c r="D73" s="795"/>
      <c r="E73" s="795"/>
      <c r="F73" s="795"/>
      <c r="G73" s="795"/>
      <c r="H73" s="795"/>
      <c r="I73" s="795"/>
      <c r="J73" s="796"/>
    </row>
    <row r="74" spans="1:10" ht="43.5" customHeight="1" x14ac:dyDescent="0.25">
      <c r="A74" s="822"/>
      <c r="B74" s="823" t="s">
        <v>567</v>
      </c>
      <c r="C74" s="823"/>
      <c r="D74" s="823"/>
      <c r="E74" s="823"/>
      <c r="F74" s="478" t="s">
        <v>558</v>
      </c>
      <c r="G74" s="478" t="s">
        <v>559</v>
      </c>
      <c r="H74" s="478" t="s">
        <v>560</v>
      </c>
      <c r="I74" s="478" t="s">
        <v>561</v>
      </c>
      <c r="J74" s="479" t="s">
        <v>562</v>
      </c>
    </row>
    <row r="75" spans="1:10" ht="39" customHeight="1" thickBot="1" x14ac:dyDescent="0.3">
      <c r="A75" s="862"/>
      <c r="B75" s="864">
        <v>100</v>
      </c>
      <c r="C75" s="864"/>
      <c r="D75" s="864"/>
      <c r="E75" s="864"/>
      <c r="F75" s="475">
        <v>100</v>
      </c>
      <c r="G75" s="488">
        <v>100</v>
      </c>
      <c r="H75" s="161">
        <v>100</v>
      </c>
      <c r="I75" s="161">
        <v>100</v>
      </c>
      <c r="J75" s="161">
        <v>100</v>
      </c>
    </row>
    <row r="76" spans="1:10" ht="34.5" customHeight="1" thickBot="1" x14ac:dyDescent="0.3">
      <c r="A76" s="148" t="s">
        <v>211</v>
      </c>
      <c r="B76" s="794" t="s">
        <v>385</v>
      </c>
      <c r="C76" s="795"/>
      <c r="D76" s="795"/>
      <c r="E76" s="795"/>
      <c r="F76" s="795"/>
      <c r="G76" s="795"/>
      <c r="H76" s="795"/>
      <c r="I76" s="795"/>
      <c r="J76" s="796"/>
    </row>
    <row r="77" spans="1:10" ht="47.25" customHeight="1" x14ac:dyDescent="0.25">
      <c r="A77" s="822"/>
      <c r="B77" s="823" t="s">
        <v>567</v>
      </c>
      <c r="C77" s="823"/>
      <c r="D77" s="823"/>
      <c r="E77" s="823"/>
      <c r="F77" s="478" t="s">
        <v>558</v>
      </c>
      <c r="G77" s="478" t="s">
        <v>559</v>
      </c>
      <c r="H77" s="478" t="s">
        <v>560</v>
      </c>
      <c r="I77" s="478" t="s">
        <v>561</v>
      </c>
      <c r="J77" s="479" t="s">
        <v>562</v>
      </c>
    </row>
    <row r="78" spans="1:10" ht="22.5" customHeight="1" thickBot="1" x14ac:dyDescent="0.3">
      <c r="A78" s="862"/>
      <c r="B78" s="864">
        <v>9.09</v>
      </c>
      <c r="C78" s="864"/>
      <c r="D78" s="864"/>
      <c r="E78" s="864"/>
      <c r="F78" s="475" t="s">
        <v>82</v>
      </c>
      <c r="G78" s="475" t="s">
        <v>82</v>
      </c>
      <c r="H78" s="161" t="s">
        <v>82</v>
      </c>
      <c r="I78" s="161" t="s">
        <v>82</v>
      </c>
      <c r="J78" s="161" t="s">
        <v>82</v>
      </c>
    </row>
    <row r="79" spans="1:10" ht="39" customHeight="1" thickBot="1" x14ac:dyDescent="0.3">
      <c r="A79" s="148" t="s">
        <v>212</v>
      </c>
      <c r="B79" s="794" t="s">
        <v>386</v>
      </c>
      <c r="C79" s="795"/>
      <c r="D79" s="795"/>
      <c r="E79" s="795"/>
      <c r="F79" s="795"/>
      <c r="G79" s="795"/>
      <c r="H79" s="795"/>
      <c r="I79" s="795"/>
      <c r="J79" s="796"/>
    </row>
    <row r="80" spans="1:10" ht="48" customHeight="1" x14ac:dyDescent="0.25">
      <c r="A80" s="797"/>
      <c r="B80" s="823" t="s">
        <v>567</v>
      </c>
      <c r="C80" s="823"/>
      <c r="D80" s="823"/>
      <c r="E80" s="823"/>
      <c r="F80" s="478" t="s">
        <v>558</v>
      </c>
      <c r="G80" s="478" t="s">
        <v>559</v>
      </c>
      <c r="H80" s="478" t="s">
        <v>560</v>
      </c>
      <c r="I80" s="478" t="s">
        <v>561</v>
      </c>
      <c r="J80" s="479" t="s">
        <v>562</v>
      </c>
    </row>
    <row r="81" spans="1:19" ht="27.75" customHeight="1" thickBot="1" x14ac:dyDescent="0.3">
      <c r="A81" s="798"/>
      <c r="B81" s="815">
        <v>21</v>
      </c>
      <c r="C81" s="816"/>
      <c r="D81" s="816"/>
      <c r="E81" s="816"/>
      <c r="F81" s="475">
        <v>25</v>
      </c>
      <c r="G81" s="488">
        <v>25</v>
      </c>
      <c r="H81" s="161">
        <v>25</v>
      </c>
      <c r="I81" s="161">
        <v>25</v>
      </c>
      <c r="J81" s="161">
        <v>25</v>
      </c>
    </row>
    <row r="82" spans="1:19" ht="17.25" customHeight="1" x14ac:dyDescent="0.25">
      <c r="A82" s="963" t="s">
        <v>206</v>
      </c>
      <c r="B82" s="912" t="s">
        <v>207</v>
      </c>
      <c r="C82" s="912" t="s">
        <v>208</v>
      </c>
      <c r="D82" s="912" t="s">
        <v>45</v>
      </c>
      <c r="E82" s="969" t="s">
        <v>120</v>
      </c>
      <c r="F82" s="969"/>
      <c r="G82" s="969"/>
      <c r="H82" s="969"/>
      <c r="I82" s="969"/>
      <c r="J82" s="970"/>
    </row>
    <row r="83" spans="1:19" ht="47.25" customHeight="1" x14ac:dyDescent="0.25">
      <c r="A83" s="964"/>
      <c r="B83" s="782"/>
      <c r="C83" s="782"/>
      <c r="D83" s="783"/>
      <c r="E83" s="21" t="s">
        <v>556</v>
      </c>
      <c r="F83" s="21" t="s">
        <v>552</v>
      </c>
      <c r="G83" s="21" t="s">
        <v>553</v>
      </c>
      <c r="H83" s="21" t="s">
        <v>554</v>
      </c>
      <c r="I83" s="21" t="s">
        <v>555</v>
      </c>
      <c r="J83" s="151" t="s">
        <v>86</v>
      </c>
    </row>
    <row r="84" spans="1:19" ht="51.75" customHeight="1" x14ac:dyDescent="0.25">
      <c r="A84" s="914"/>
      <c r="B84" s="764" t="s">
        <v>591</v>
      </c>
      <c r="C84" s="872" t="s">
        <v>252</v>
      </c>
      <c r="D84" s="98" t="s">
        <v>218</v>
      </c>
      <c r="E84" s="483">
        <f>SUM(Перечень!G137)</f>
        <v>550</v>
      </c>
      <c r="F84" s="483">
        <f>SUM(Перечень!H137)</f>
        <v>550</v>
      </c>
      <c r="G84" s="163">
        <f>SUM(Перечень!I137)</f>
        <v>550</v>
      </c>
      <c r="H84" s="163">
        <f>SUM(Перечень!J137)</f>
        <v>550</v>
      </c>
      <c r="I84" s="163">
        <f>SUM(Перечень!K137)</f>
        <v>550</v>
      </c>
      <c r="J84" s="70">
        <f>SUM(E84:I84)</f>
        <v>2750</v>
      </c>
    </row>
    <row r="85" spans="1:19" ht="59.25" customHeight="1" thickBot="1" x14ac:dyDescent="0.3">
      <c r="A85" s="965"/>
      <c r="B85" s="966"/>
      <c r="C85" s="874"/>
      <c r="D85" s="99" t="s">
        <v>118</v>
      </c>
      <c r="E85" s="484">
        <f>SUM(Перечень!G137)</f>
        <v>550</v>
      </c>
      <c r="F85" s="484">
        <f>SUM(Перечень!H137)</f>
        <v>550</v>
      </c>
      <c r="G85" s="71">
        <f>SUM(Перечень!I137)</f>
        <v>550</v>
      </c>
      <c r="H85" s="71">
        <f>SUM(Перечень!J137)</f>
        <v>550</v>
      </c>
      <c r="I85" s="71">
        <f>SUM(Перечень!K137)</f>
        <v>550</v>
      </c>
      <c r="J85" s="72">
        <f>SUM(E85:I85)</f>
        <v>2750</v>
      </c>
    </row>
    <row r="86" spans="1:19" ht="48" customHeight="1" x14ac:dyDescent="0.25">
      <c r="A86" s="952" t="s">
        <v>119</v>
      </c>
      <c r="B86" s="952"/>
      <c r="C86" s="952"/>
      <c r="D86" s="952"/>
      <c r="E86" s="93" t="s">
        <v>551</v>
      </c>
      <c r="F86" s="478" t="s">
        <v>559</v>
      </c>
      <c r="G86" s="478" t="s">
        <v>560</v>
      </c>
      <c r="H86" s="478" t="s">
        <v>561</v>
      </c>
      <c r="I86" s="878" t="s">
        <v>562</v>
      </c>
      <c r="J86" s="879"/>
    </row>
    <row r="87" spans="1:19" ht="41.25" customHeight="1" x14ac:dyDescent="0.25">
      <c r="A87" s="764" t="s">
        <v>329</v>
      </c>
      <c r="B87" s="764"/>
      <c r="C87" s="764"/>
      <c r="D87" s="764"/>
      <c r="E87" s="472">
        <v>100</v>
      </c>
      <c r="F87" s="489">
        <v>100</v>
      </c>
      <c r="G87" s="95">
        <f>SUM(Результаты!L39)</f>
        <v>100</v>
      </c>
      <c r="H87" s="95">
        <f>SUM(Результаты!M39)</f>
        <v>100</v>
      </c>
      <c r="I87" s="817">
        <f>SUM(Результаты!N39)</f>
        <v>100</v>
      </c>
      <c r="J87" s="818"/>
    </row>
    <row r="88" spans="1:19" ht="105" customHeight="1" x14ac:dyDescent="0.25">
      <c r="A88" s="764" t="s">
        <v>330</v>
      </c>
      <c r="B88" s="764"/>
      <c r="C88" s="764"/>
      <c r="D88" s="764"/>
      <c r="E88" s="472">
        <v>100</v>
      </c>
      <c r="F88" s="489">
        <v>100</v>
      </c>
      <c r="G88" s="95">
        <f>SUM(Результаты!L41)</f>
        <v>100</v>
      </c>
      <c r="H88" s="95">
        <f>SUM(Результаты!M41)</f>
        <v>100</v>
      </c>
      <c r="I88" s="817">
        <f>SUM(Результаты!N41)</f>
        <v>100</v>
      </c>
      <c r="J88" s="818"/>
    </row>
    <row r="89" spans="1:19" ht="46.5" customHeight="1" x14ac:dyDescent="0.25">
      <c r="A89" s="764" t="s">
        <v>334</v>
      </c>
      <c r="B89" s="764"/>
      <c r="C89" s="764"/>
      <c r="D89" s="764"/>
      <c r="E89" s="472">
        <v>0</v>
      </c>
      <c r="F89" s="489">
        <v>0</v>
      </c>
      <c r="G89" s="95">
        <f>SUM(Результаты!K42)</f>
        <v>0</v>
      </c>
      <c r="H89" s="95">
        <f>SUM(Результаты!L42)</f>
        <v>0</v>
      </c>
      <c r="I89" s="817">
        <f>SUM(Результаты!M42)</f>
        <v>0</v>
      </c>
      <c r="J89" s="953"/>
    </row>
    <row r="90" spans="1:19" ht="52.5" customHeight="1" x14ac:dyDescent="0.25">
      <c r="A90" s="872" t="s">
        <v>335</v>
      </c>
      <c r="B90" s="872"/>
      <c r="C90" s="872"/>
      <c r="D90" s="872"/>
      <c r="E90" s="472">
        <v>100</v>
      </c>
      <c r="F90" s="489">
        <v>100</v>
      </c>
      <c r="G90" s="95">
        <f>SUM(Результаты!K43)</f>
        <v>100</v>
      </c>
      <c r="H90" s="95">
        <f>SUM(Результаты!L43)</f>
        <v>100</v>
      </c>
      <c r="I90" s="817">
        <f>SUM(Результаты!M43)</f>
        <v>100</v>
      </c>
      <c r="J90" s="953"/>
    </row>
    <row r="91" spans="1:19" ht="32.25" customHeight="1" x14ac:dyDescent="0.25">
      <c r="A91" s="764" t="s">
        <v>395</v>
      </c>
      <c r="B91" s="764"/>
      <c r="C91" s="764"/>
      <c r="D91" s="764"/>
      <c r="E91" s="487" t="s">
        <v>82</v>
      </c>
      <c r="F91" s="700" t="s">
        <v>82</v>
      </c>
      <c r="G91" s="9" t="s">
        <v>82</v>
      </c>
      <c r="H91" s="160" t="s">
        <v>82</v>
      </c>
      <c r="I91" s="962" t="s">
        <v>82</v>
      </c>
      <c r="J91" s="953"/>
    </row>
    <row r="92" spans="1:19" ht="48" customHeight="1" x14ac:dyDescent="0.25">
      <c r="A92" s="764" t="s">
        <v>331</v>
      </c>
      <c r="B92" s="764"/>
      <c r="C92" s="764"/>
      <c r="D92" s="764"/>
      <c r="E92" s="473">
        <v>25</v>
      </c>
      <c r="F92" s="485">
        <v>25</v>
      </c>
      <c r="G92" s="95">
        <f>SUM(Результаты!L47)</f>
        <v>25</v>
      </c>
      <c r="H92" s="95">
        <f>SUM(Результаты!M47)</f>
        <v>25</v>
      </c>
      <c r="I92" s="817">
        <f>SUM(Результаты!N47)</f>
        <v>25</v>
      </c>
      <c r="J92" s="818"/>
    </row>
    <row r="93" spans="1:19" ht="40.5" customHeight="1" x14ac:dyDescent="0.25">
      <c r="A93" s="764" t="s">
        <v>332</v>
      </c>
      <c r="B93" s="764"/>
      <c r="C93" s="764"/>
      <c r="D93" s="764"/>
      <c r="E93" s="472">
        <v>0</v>
      </c>
      <c r="F93" s="489">
        <v>0</v>
      </c>
      <c r="G93" s="95">
        <f>SUM(Результаты!K48)</f>
        <v>0</v>
      </c>
      <c r="H93" s="95">
        <f>SUM(Результаты!L48)</f>
        <v>0</v>
      </c>
      <c r="I93" s="817">
        <f>SUM(Результаты!M48)</f>
        <v>0</v>
      </c>
      <c r="J93" s="953"/>
    </row>
    <row r="94" spans="1:19" ht="40.5" customHeight="1" thickBot="1" x14ac:dyDescent="0.3">
      <c r="A94" s="764" t="s">
        <v>333</v>
      </c>
      <c r="B94" s="764"/>
      <c r="C94" s="764"/>
      <c r="D94" s="764"/>
      <c r="E94" s="472">
        <v>2081</v>
      </c>
      <c r="F94" s="490">
        <v>2052</v>
      </c>
      <c r="G94" s="490">
        <v>2052</v>
      </c>
      <c r="H94" s="490">
        <v>2052</v>
      </c>
      <c r="I94" s="960">
        <v>2052</v>
      </c>
      <c r="J94" s="961"/>
    </row>
    <row r="95" spans="1:19" ht="33.75" customHeight="1" thickBot="1" x14ac:dyDescent="0.3">
      <c r="A95" s="882" t="s">
        <v>583</v>
      </c>
      <c r="B95" s="883"/>
      <c r="C95" s="883"/>
      <c r="D95" s="883"/>
      <c r="E95" s="883"/>
      <c r="F95" s="883"/>
      <c r="G95" s="883"/>
      <c r="H95" s="883"/>
      <c r="I95" s="883"/>
      <c r="J95" s="884"/>
    </row>
    <row r="96" spans="1:19" ht="51" customHeight="1" thickBot="1" x14ac:dyDescent="0.3">
      <c r="A96" s="156" t="s">
        <v>215</v>
      </c>
      <c r="B96" s="888" t="s">
        <v>19</v>
      </c>
      <c r="C96" s="889"/>
      <c r="D96" s="889"/>
      <c r="E96" s="889"/>
      <c r="F96" s="889"/>
      <c r="G96" s="889"/>
      <c r="H96" s="889"/>
      <c r="I96" s="889"/>
      <c r="J96" s="890"/>
      <c r="M96" s="24"/>
      <c r="N96" s="25"/>
      <c r="O96" s="25"/>
      <c r="P96" s="25"/>
      <c r="Q96" s="25"/>
      <c r="R96" s="25"/>
      <c r="S96" s="25"/>
    </row>
    <row r="97" spans="1:19" ht="36" customHeight="1" thickBot="1" x14ac:dyDescent="0.3">
      <c r="A97" s="105" t="s">
        <v>204</v>
      </c>
      <c r="B97" s="794" t="s">
        <v>387</v>
      </c>
      <c r="C97" s="795"/>
      <c r="D97" s="795"/>
      <c r="E97" s="795"/>
      <c r="F97" s="795"/>
      <c r="G97" s="795"/>
      <c r="H97" s="795"/>
      <c r="I97" s="795"/>
      <c r="J97" s="796"/>
      <c r="M97" s="24"/>
      <c r="N97" s="1037"/>
      <c r="O97" s="1037"/>
      <c r="P97" s="1037"/>
      <c r="Q97" s="1037"/>
      <c r="R97" s="1037"/>
      <c r="S97" s="1037"/>
    </row>
    <row r="98" spans="1:19" ht="44.25" customHeight="1" x14ac:dyDescent="0.25">
      <c r="A98" s="797"/>
      <c r="B98" s="859" t="s">
        <v>567</v>
      </c>
      <c r="C98" s="860"/>
      <c r="D98" s="860"/>
      <c r="E98" s="860"/>
      <c r="F98" s="50" t="s">
        <v>558</v>
      </c>
      <c r="G98" s="50" t="s">
        <v>559</v>
      </c>
      <c r="H98" s="50" t="s">
        <v>560</v>
      </c>
      <c r="I98" s="50" t="s">
        <v>561</v>
      </c>
      <c r="J98" s="51" t="s">
        <v>562</v>
      </c>
      <c r="M98" s="24"/>
      <c r="N98" s="48"/>
      <c r="O98" s="48"/>
      <c r="P98" s="48"/>
      <c r="Q98" s="48"/>
      <c r="R98" s="48"/>
      <c r="S98" s="48"/>
    </row>
    <row r="99" spans="1:19" ht="20.25" customHeight="1" thickBot="1" x14ac:dyDescent="0.3">
      <c r="A99" s="798"/>
      <c r="B99" s="815">
        <f>SUM(Результаты!I51)</f>
        <v>100</v>
      </c>
      <c r="C99" s="816"/>
      <c r="D99" s="816"/>
      <c r="E99" s="816"/>
      <c r="F99" s="139">
        <f>SUM(Результаты!J51)</f>
        <v>100</v>
      </c>
      <c r="G99" s="139">
        <f>SUM(Результаты!K51)</f>
        <v>100</v>
      </c>
      <c r="H99" s="139">
        <f>SUM(Результаты!L51)</f>
        <v>100</v>
      </c>
      <c r="I99" s="139">
        <f>SUM(Результаты!M51)</f>
        <v>100</v>
      </c>
      <c r="J99" s="139">
        <f>SUM(Результаты!N51)</f>
        <v>100</v>
      </c>
      <c r="M99" s="24"/>
      <c r="N99" s="48"/>
      <c r="O99" s="48"/>
      <c r="P99" s="48"/>
      <c r="Q99" s="48"/>
      <c r="R99" s="48"/>
      <c r="S99" s="48"/>
    </row>
    <row r="100" spans="1:19" ht="29.25" customHeight="1" x14ac:dyDescent="0.25">
      <c r="A100" s="812" t="s">
        <v>206</v>
      </c>
      <c r="B100" s="810" t="s">
        <v>207</v>
      </c>
      <c r="C100" s="810" t="s">
        <v>208</v>
      </c>
      <c r="D100" s="810" t="s">
        <v>45</v>
      </c>
      <c r="E100" s="949" t="s">
        <v>120</v>
      </c>
      <c r="F100" s="950"/>
      <c r="G100" s="950"/>
      <c r="H100" s="950"/>
      <c r="I100" s="950"/>
      <c r="J100" s="951"/>
    </row>
    <row r="101" spans="1:19" ht="47.25" x14ac:dyDescent="0.25">
      <c r="A101" s="813"/>
      <c r="B101" s="811"/>
      <c r="C101" s="811"/>
      <c r="D101" s="811"/>
      <c r="E101" s="20" t="s">
        <v>556</v>
      </c>
      <c r="F101" s="20" t="s">
        <v>552</v>
      </c>
      <c r="G101" s="20" t="s">
        <v>553</v>
      </c>
      <c r="H101" s="20" t="s">
        <v>554</v>
      </c>
      <c r="I101" s="20" t="s">
        <v>555</v>
      </c>
      <c r="J101" s="69" t="s">
        <v>86</v>
      </c>
    </row>
    <row r="102" spans="1:19" x14ac:dyDescent="0.25">
      <c r="A102" s="813"/>
      <c r="B102" s="872" t="s">
        <v>584</v>
      </c>
      <c r="C102" s="872" t="s">
        <v>252</v>
      </c>
      <c r="D102" s="926" t="s">
        <v>218</v>
      </c>
      <c r="E102" s="947">
        <f t="shared" ref="E102:J102" si="2">E104</f>
        <v>21218.9</v>
      </c>
      <c r="F102" s="947">
        <f t="shared" si="2"/>
        <v>21228.9</v>
      </c>
      <c r="G102" s="947">
        <f t="shared" si="2"/>
        <v>21228.9</v>
      </c>
      <c r="H102" s="947">
        <f t="shared" si="2"/>
        <v>21228.9</v>
      </c>
      <c r="I102" s="947">
        <f t="shared" si="2"/>
        <v>21228.9</v>
      </c>
      <c r="J102" s="891">
        <f t="shared" si="2"/>
        <v>106134.5</v>
      </c>
    </row>
    <row r="103" spans="1:19" ht="27" customHeight="1" x14ac:dyDescent="0.25">
      <c r="A103" s="813"/>
      <c r="B103" s="873"/>
      <c r="C103" s="873"/>
      <c r="D103" s="926"/>
      <c r="E103" s="948"/>
      <c r="F103" s="948"/>
      <c r="G103" s="948"/>
      <c r="H103" s="948"/>
      <c r="I103" s="948"/>
      <c r="J103" s="892"/>
    </row>
    <row r="104" spans="1:19" ht="93" customHeight="1" thickBot="1" x14ac:dyDescent="0.3">
      <c r="A104" s="814"/>
      <c r="B104" s="874"/>
      <c r="C104" s="874"/>
      <c r="D104" s="132" t="s">
        <v>118</v>
      </c>
      <c r="E104" s="183">
        <v>21218.9</v>
      </c>
      <c r="F104" s="183">
        <v>21228.9</v>
      </c>
      <c r="G104" s="183">
        <v>21228.9</v>
      </c>
      <c r="H104" s="183">
        <v>21228.9</v>
      </c>
      <c r="I104" s="183">
        <f>SUM(Перечень!K148)</f>
        <v>21228.9</v>
      </c>
      <c r="J104" s="184">
        <f>SUM(E104:I104)</f>
        <v>106134.5</v>
      </c>
    </row>
    <row r="105" spans="1:19" ht="51" customHeight="1" x14ac:dyDescent="0.25">
      <c r="A105" s="829" t="s">
        <v>119</v>
      </c>
      <c r="B105" s="829"/>
      <c r="C105" s="829"/>
      <c r="D105" s="829"/>
      <c r="E105" s="93" t="s">
        <v>556</v>
      </c>
      <c r="F105" s="478" t="s">
        <v>559</v>
      </c>
      <c r="G105" s="478" t="s">
        <v>560</v>
      </c>
      <c r="H105" s="478" t="s">
        <v>561</v>
      </c>
      <c r="I105" s="967" t="s">
        <v>562</v>
      </c>
      <c r="J105" s="968"/>
    </row>
    <row r="106" spans="1:19" ht="66" customHeight="1" x14ac:dyDescent="0.25">
      <c r="A106" s="819" t="s">
        <v>336</v>
      </c>
      <c r="B106" s="819"/>
      <c r="C106" s="819"/>
      <c r="D106" s="819"/>
      <c r="E106" s="95">
        <f>SUM(Результаты!J52)</f>
        <v>98</v>
      </c>
      <c r="F106" s="95">
        <f>SUM(Результаты!K52)</f>
        <v>98</v>
      </c>
      <c r="G106" s="95">
        <f>SUM(Результаты!L52)</f>
        <v>98</v>
      </c>
      <c r="H106" s="95">
        <f>SUM(Результаты!M52)</f>
        <v>98</v>
      </c>
      <c r="I106" s="817">
        <f>SUM(Результаты!N52)</f>
        <v>98</v>
      </c>
      <c r="J106" s="818"/>
    </row>
    <row r="107" spans="1:19" ht="48.75" customHeight="1" x14ac:dyDescent="0.25">
      <c r="A107" s="819" t="s">
        <v>337</v>
      </c>
      <c r="B107" s="819"/>
      <c r="C107" s="819"/>
      <c r="D107" s="819"/>
      <c r="E107" s="95">
        <f>SUM(Результаты!J53)</f>
        <v>100</v>
      </c>
      <c r="F107" s="95">
        <f>SUM(Результаты!K53)</f>
        <v>100</v>
      </c>
      <c r="G107" s="95">
        <f>SUM(Результаты!L53)</f>
        <v>100</v>
      </c>
      <c r="H107" s="95">
        <f>SUM(Результаты!M53)</f>
        <v>100</v>
      </c>
      <c r="I107" s="817">
        <f>SUM(Результаты!N53)</f>
        <v>100</v>
      </c>
      <c r="J107" s="818"/>
    </row>
    <row r="108" spans="1:19" ht="52.5" customHeight="1" x14ac:dyDescent="0.25">
      <c r="A108" s="808" t="s">
        <v>338</v>
      </c>
      <c r="B108" s="773"/>
      <c r="C108" s="773"/>
      <c r="D108" s="809"/>
      <c r="E108" s="95">
        <f>SUM(Результаты!J54)</f>
        <v>100</v>
      </c>
      <c r="F108" s="95">
        <f>SUM(Результаты!K54)</f>
        <v>100</v>
      </c>
      <c r="G108" s="95">
        <f>SUM(Результаты!L54)</f>
        <v>100</v>
      </c>
      <c r="H108" s="95">
        <f>SUM(Результаты!M54)</f>
        <v>100</v>
      </c>
      <c r="I108" s="817">
        <f>SUM(Результаты!N54)</f>
        <v>100</v>
      </c>
      <c r="J108" s="818"/>
    </row>
    <row r="109" spans="1:19" ht="51" customHeight="1" thickBot="1" x14ac:dyDescent="0.3">
      <c r="A109" s="881" t="s">
        <v>339</v>
      </c>
      <c r="B109" s="881"/>
      <c r="C109" s="881"/>
      <c r="D109" s="881"/>
      <c r="E109" s="144">
        <f>SUM(Результаты!J55)</f>
        <v>100</v>
      </c>
      <c r="F109" s="144">
        <f>SUM(Результаты!K55)</f>
        <v>100</v>
      </c>
      <c r="G109" s="144">
        <f>SUM(Результаты!L55)</f>
        <v>100</v>
      </c>
      <c r="H109" s="144">
        <f>SUM(Результаты!M55)</f>
        <v>100</v>
      </c>
      <c r="I109" s="974">
        <f>SUM(Результаты!N55)</f>
        <v>100</v>
      </c>
      <c r="J109" s="975"/>
    </row>
    <row r="110" spans="1:19" ht="29.25" customHeight="1" thickBot="1" x14ac:dyDescent="0.3">
      <c r="A110" s="882" t="s">
        <v>617</v>
      </c>
      <c r="B110" s="883"/>
      <c r="C110" s="883"/>
      <c r="D110" s="883"/>
      <c r="E110" s="883"/>
      <c r="F110" s="883"/>
      <c r="G110" s="883"/>
      <c r="H110" s="883"/>
      <c r="I110" s="883"/>
      <c r="J110" s="884"/>
    </row>
    <row r="111" spans="1:19" ht="52.5" customHeight="1" thickBot="1" x14ac:dyDescent="0.3">
      <c r="A111" s="150" t="s">
        <v>215</v>
      </c>
      <c r="B111" s="954" t="s">
        <v>89</v>
      </c>
      <c r="C111" s="955"/>
      <c r="D111" s="955"/>
      <c r="E111" s="955"/>
      <c r="F111" s="955"/>
      <c r="G111" s="955"/>
      <c r="H111" s="955"/>
      <c r="I111" s="955"/>
      <c r="J111" s="956"/>
    </row>
    <row r="112" spans="1:19" ht="39" customHeight="1" thickBot="1" x14ac:dyDescent="0.3">
      <c r="A112" s="94" t="s">
        <v>204</v>
      </c>
      <c r="B112" s="794" t="s">
        <v>382</v>
      </c>
      <c r="C112" s="795"/>
      <c r="D112" s="795"/>
      <c r="E112" s="795"/>
      <c r="F112" s="795"/>
      <c r="G112" s="795"/>
      <c r="H112" s="795"/>
      <c r="I112" s="795"/>
      <c r="J112" s="796"/>
    </row>
    <row r="113" spans="1:10" ht="39" customHeight="1" x14ac:dyDescent="0.25">
      <c r="A113" s="797"/>
      <c r="B113" s="859" t="s">
        <v>567</v>
      </c>
      <c r="C113" s="860"/>
      <c r="D113" s="860"/>
      <c r="E113" s="860"/>
      <c r="F113" s="481" t="s">
        <v>558</v>
      </c>
      <c r="G113" s="481" t="s">
        <v>559</v>
      </c>
      <c r="H113" s="481" t="s">
        <v>560</v>
      </c>
      <c r="I113" s="481" t="s">
        <v>561</v>
      </c>
      <c r="J113" s="482" t="s">
        <v>562</v>
      </c>
    </row>
    <row r="114" spans="1:10" ht="26.25" customHeight="1" thickBot="1" x14ac:dyDescent="0.3">
      <c r="A114" s="862"/>
      <c r="B114" s="856">
        <v>92.8</v>
      </c>
      <c r="C114" s="821"/>
      <c r="D114" s="821"/>
      <c r="E114" s="821"/>
      <c r="F114" s="480">
        <v>90.6</v>
      </c>
      <c r="G114" s="495">
        <v>95.4</v>
      </c>
      <c r="H114" s="149">
        <v>95.1</v>
      </c>
      <c r="I114" s="149">
        <v>94</v>
      </c>
      <c r="J114" s="149">
        <v>94</v>
      </c>
    </row>
    <row r="115" spans="1:10" ht="39" customHeight="1" thickBot="1" x14ac:dyDescent="0.3">
      <c r="A115" s="148" t="s">
        <v>210</v>
      </c>
      <c r="B115" s="794" t="s">
        <v>389</v>
      </c>
      <c r="C115" s="795"/>
      <c r="D115" s="795"/>
      <c r="E115" s="795"/>
      <c r="F115" s="795"/>
      <c r="G115" s="795"/>
      <c r="H115" s="795"/>
      <c r="I115" s="795"/>
      <c r="J115" s="796"/>
    </row>
    <row r="116" spans="1:10" ht="45" customHeight="1" x14ac:dyDescent="0.25">
      <c r="A116" s="822"/>
      <c r="B116" s="859" t="s">
        <v>567</v>
      </c>
      <c r="C116" s="860"/>
      <c r="D116" s="860"/>
      <c r="E116" s="860"/>
      <c r="F116" s="481" t="s">
        <v>558</v>
      </c>
      <c r="G116" s="481" t="s">
        <v>559</v>
      </c>
      <c r="H116" s="481" t="s">
        <v>560</v>
      </c>
      <c r="I116" s="481" t="s">
        <v>561</v>
      </c>
      <c r="J116" s="482" t="s">
        <v>562</v>
      </c>
    </row>
    <row r="117" spans="1:10" ht="28.5" customHeight="1" thickBot="1" x14ac:dyDescent="0.3">
      <c r="A117" s="862"/>
      <c r="B117" s="864">
        <v>5.7</v>
      </c>
      <c r="C117" s="864"/>
      <c r="D117" s="864"/>
      <c r="E117" s="864"/>
      <c r="F117" s="475">
        <v>10</v>
      </c>
      <c r="G117" s="488">
        <v>10</v>
      </c>
      <c r="H117" s="152">
        <v>10</v>
      </c>
      <c r="I117" s="152">
        <v>10</v>
      </c>
      <c r="J117" s="152">
        <v>10</v>
      </c>
    </row>
    <row r="118" spans="1:10" ht="32.25" customHeight="1" thickBot="1" x14ac:dyDescent="0.3">
      <c r="A118" s="148" t="s">
        <v>365</v>
      </c>
      <c r="B118" s="794" t="s">
        <v>388</v>
      </c>
      <c r="C118" s="795"/>
      <c r="D118" s="795"/>
      <c r="E118" s="795"/>
      <c r="F118" s="795"/>
      <c r="G118" s="795"/>
      <c r="H118" s="795"/>
      <c r="I118" s="795"/>
      <c r="J118" s="796"/>
    </row>
    <row r="119" spans="1:10" ht="49.5" customHeight="1" x14ac:dyDescent="0.25">
      <c r="A119" s="822"/>
      <c r="B119" s="859" t="s">
        <v>567</v>
      </c>
      <c r="C119" s="860"/>
      <c r="D119" s="860"/>
      <c r="E119" s="860"/>
      <c r="F119" s="481" t="s">
        <v>558</v>
      </c>
      <c r="G119" s="481" t="s">
        <v>559</v>
      </c>
      <c r="H119" s="481" t="s">
        <v>560</v>
      </c>
      <c r="I119" s="481" t="s">
        <v>561</v>
      </c>
      <c r="J119" s="482" t="s">
        <v>562</v>
      </c>
    </row>
    <row r="120" spans="1:10" ht="31.5" customHeight="1" thickBot="1" x14ac:dyDescent="0.3">
      <c r="A120" s="862"/>
      <c r="B120" s="863">
        <v>17</v>
      </c>
      <c r="C120" s="863"/>
      <c r="D120" s="863"/>
      <c r="E120" s="863"/>
      <c r="F120" s="475">
        <v>50</v>
      </c>
      <c r="G120" s="475">
        <v>50</v>
      </c>
      <c r="H120" s="152">
        <v>50</v>
      </c>
      <c r="I120" s="152">
        <v>50</v>
      </c>
      <c r="J120" s="152">
        <v>50</v>
      </c>
    </row>
    <row r="121" spans="1:10" x14ac:dyDescent="0.25">
      <c r="A121" s="812" t="s">
        <v>206</v>
      </c>
      <c r="B121" s="810" t="s">
        <v>207</v>
      </c>
      <c r="C121" s="810" t="s">
        <v>208</v>
      </c>
      <c r="D121" s="810" t="s">
        <v>45</v>
      </c>
      <c r="E121" s="969" t="s">
        <v>120</v>
      </c>
      <c r="F121" s="969"/>
      <c r="G121" s="969"/>
      <c r="H121" s="969"/>
      <c r="I121" s="969"/>
      <c r="J121" s="970"/>
    </row>
    <row r="122" spans="1:10" ht="47.25" x14ac:dyDescent="0.25">
      <c r="A122" s="813"/>
      <c r="B122" s="811"/>
      <c r="C122" s="811"/>
      <c r="D122" s="811"/>
      <c r="E122" s="20" t="s">
        <v>556</v>
      </c>
      <c r="F122" s="20" t="s">
        <v>552</v>
      </c>
      <c r="G122" s="20" t="s">
        <v>553</v>
      </c>
      <c r="H122" s="20" t="s">
        <v>554</v>
      </c>
      <c r="I122" s="20" t="s">
        <v>555</v>
      </c>
      <c r="J122" s="69" t="s">
        <v>86</v>
      </c>
    </row>
    <row r="123" spans="1:10" x14ac:dyDescent="0.25">
      <c r="A123" s="813"/>
      <c r="B123" s="872" t="s">
        <v>592</v>
      </c>
      <c r="C123" s="872" t="s">
        <v>252</v>
      </c>
      <c r="D123" s="872" t="s">
        <v>118</v>
      </c>
      <c r="E123" s="866">
        <v>5000</v>
      </c>
      <c r="F123" s="866">
        <v>5000</v>
      </c>
      <c r="G123" s="866">
        <v>5000</v>
      </c>
      <c r="H123" s="866">
        <v>5000</v>
      </c>
      <c r="I123" s="866">
        <v>5000</v>
      </c>
      <c r="J123" s="866">
        <v>25000</v>
      </c>
    </row>
    <row r="124" spans="1:10" x14ac:dyDescent="0.25">
      <c r="A124" s="813"/>
      <c r="B124" s="873"/>
      <c r="C124" s="873"/>
      <c r="D124" s="873"/>
      <c r="E124" s="866"/>
      <c r="F124" s="866"/>
      <c r="G124" s="866"/>
      <c r="H124" s="866"/>
      <c r="I124" s="866"/>
      <c r="J124" s="866"/>
    </row>
    <row r="125" spans="1:10" ht="56.25" customHeight="1" thickBot="1" x14ac:dyDescent="0.3">
      <c r="A125" s="814"/>
      <c r="B125" s="874"/>
      <c r="C125" s="874"/>
      <c r="D125" s="874"/>
      <c r="E125" s="867"/>
      <c r="F125" s="867"/>
      <c r="G125" s="867"/>
      <c r="H125" s="867"/>
      <c r="I125" s="867"/>
      <c r="J125" s="867"/>
    </row>
    <row r="126" spans="1:10" ht="50.25" customHeight="1" x14ac:dyDescent="0.25">
      <c r="A126" s="869" t="s">
        <v>119</v>
      </c>
      <c r="B126" s="870"/>
      <c r="C126" s="870"/>
      <c r="D126" s="871"/>
      <c r="E126" s="93" t="s">
        <v>556</v>
      </c>
      <c r="F126" s="478" t="s">
        <v>559</v>
      </c>
      <c r="G126" s="478" t="s">
        <v>560</v>
      </c>
      <c r="H126" s="478" t="s">
        <v>561</v>
      </c>
      <c r="I126" s="967" t="s">
        <v>562</v>
      </c>
      <c r="J126" s="968"/>
    </row>
    <row r="127" spans="1:10" ht="46.5" customHeight="1" x14ac:dyDescent="0.25">
      <c r="A127" s="861" t="s">
        <v>340</v>
      </c>
      <c r="B127" s="819"/>
      <c r="C127" s="819"/>
      <c r="D127" s="819"/>
      <c r="E127" s="491" t="s">
        <v>636</v>
      </c>
      <c r="F127" s="476" t="s">
        <v>637</v>
      </c>
      <c r="G127" s="95">
        <v>95.1</v>
      </c>
      <c r="H127" s="95">
        <v>94</v>
      </c>
      <c r="I127" s="817">
        <v>94</v>
      </c>
      <c r="J127" s="971"/>
    </row>
    <row r="128" spans="1:10" ht="46.5" customHeight="1" x14ac:dyDescent="0.25">
      <c r="A128" s="865" t="s">
        <v>841</v>
      </c>
      <c r="B128" s="830"/>
      <c r="C128" s="830"/>
      <c r="D128" s="830"/>
      <c r="E128" s="491" t="s">
        <v>633</v>
      </c>
      <c r="F128" s="476" t="s">
        <v>633</v>
      </c>
      <c r="G128" s="95">
        <v>100</v>
      </c>
      <c r="H128" s="95">
        <v>100</v>
      </c>
      <c r="I128" s="817">
        <v>100</v>
      </c>
      <c r="J128" s="971"/>
    </row>
    <row r="129" spans="1:10" ht="42.75" customHeight="1" x14ac:dyDescent="0.25">
      <c r="A129" s="865" t="s">
        <v>842</v>
      </c>
      <c r="B129" s="830"/>
      <c r="C129" s="830"/>
      <c r="D129" s="830"/>
      <c r="E129" s="491" t="s">
        <v>634</v>
      </c>
      <c r="F129" s="476" t="s">
        <v>634</v>
      </c>
      <c r="G129" s="95">
        <v>10</v>
      </c>
      <c r="H129" s="95">
        <v>10</v>
      </c>
      <c r="I129" s="817">
        <v>10</v>
      </c>
      <c r="J129" s="971"/>
    </row>
    <row r="130" spans="1:10" ht="38.25" customHeight="1" thickBot="1" x14ac:dyDescent="0.3">
      <c r="A130" s="972" t="s">
        <v>843</v>
      </c>
      <c r="B130" s="973"/>
      <c r="C130" s="973"/>
      <c r="D130" s="973"/>
      <c r="E130" s="491" t="s">
        <v>635</v>
      </c>
      <c r="F130" s="476" t="s">
        <v>635</v>
      </c>
      <c r="G130" s="65">
        <v>50</v>
      </c>
      <c r="H130" s="65">
        <v>50</v>
      </c>
      <c r="I130" s="986">
        <v>50</v>
      </c>
      <c r="J130" s="997"/>
    </row>
    <row r="131" spans="1:10" ht="21.75" customHeight="1" thickBot="1" x14ac:dyDescent="0.3">
      <c r="A131" s="990" t="s">
        <v>563</v>
      </c>
      <c r="B131" s="991"/>
      <c r="C131" s="991"/>
      <c r="D131" s="991"/>
      <c r="E131" s="991"/>
      <c r="F131" s="991"/>
      <c r="G131" s="991"/>
      <c r="H131" s="991"/>
      <c r="I131" s="991"/>
      <c r="J131" s="992"/>
    </row>
    <row r="132" spans="1:10" ht="48.75" customHeight="1" thickBot="1" x14ac:dyDescent="0.3">
      <c r="A132" s="145" t="s">
        <v>215</v>
      </c>
      <c r="B132" s="875" t="s">
        <v>11</v>
      </c>
      <c r="C132" s="876"/>
      <c r="D132" s="876"/>
      <c r="E132" s="876"/>
      <c r="F132" s="876"/>
      <c r="G132" s="876"/>
      <c r="H132" s="876"/>
      <c r="I132" s="876"/>
      <c r="J132" s="877"/>
    </row>
    <row r="133" spans="1:10" ht="39" customHeight="1" thickBot="1" x14ac:dyDescent="0.3">
      <c r="A133" s="68" t="s">
        <v>204</v>
      </c>
      <c r="B133" s="794" t="s">
        <v>390</v>
      </c>
      <c r="C133" s="795"/>
      <c r="D133" s="795"/>
      <c r="E133" s="795"/>
      <c r="F133" s="795"/>
      <c r="G133" s="795"/>
      <c r="H133" s="795"/>
      <c r="I133" s="795"/>
      <c r="J133" s="796"/>
    </row>
    <row r="134" spans="1:10" ht="45" customHeight="1" x14ac:dyDescent="0.25">
      <c r="A134" s="797"/>
      <c r="B134" s="859" t="s">
        <v>619</v>
      </c>
      <c r="C134" s="860"/>
      <c r="D134" s="860"/>
      <c r="E134" s="860"/>
      <c r="F134" s="367" t="s">
        <v>558</v>
      </c>
      <c r="G134" s="367" t="s">
        <v>559</v>
      </c>
      <c r="H134" s="367" t="s">
        <v>560</v>
      </c>
      <c r="I134" s="367" t="s">
        <v>561</v>
      </c>
      <c r="J134" s="368" t="s">
        <v>562</v>
      </c>
    </row>
    <row r="135" spans="1:10" ht="25.5" customHeight="1" thickBot="1" x14ac:dyDescent="0.3">
      <c r="A135" s="798"/>
      <c r="B135" s="815">
        <f>SUM(Результаты!I67)</f>
        <v>100</v>
      </c>
      <c r="C135" s="816"/>
      <c r="D135" s="816"/>
      <c r="E135" s="816"/>
      <c r="F135" s="139">
        <f>SUM(Результаты!J67)</f>
        <v>100</v>
      </c>
      <c r="G135" s="139">
        <f>SUM(Результаты!K67)</f>
        <v>100</v>
      </c>
      <c r="H135" s="139">
        <f>SUM(Результаты!L67)</f>
        <v>100</v>
      </c>
      <c r="I135" s="139">
        <f>SUM(Результаты!M67)</f>
        <v>100</v>
      </c>
      <c r="J135" s="139">
        <f>SUM(Результаты!N67)</f>
        <v>100</v>
      </c>
    </row>
    <row r="136" spans="1:10" ht="45.75" customHeight="1" thickBot="1" x14ac:dyDescent="0.3">
      <c r="A136" s="68" t="s">
        <v>210</v>
      </c>
      <c r="B136" s="794" t="s">
        <v>404</v>
      </c>
      <c r="C136" s="795"/>
      <c r="D136" s="795"/>
      <c r="E136" s="795"/>
      <c r="F136" s="795"/>
      <c r="G136" s="795"/>
      <c r="H136" s="795"/>
      <c r="I136" s="795"/>
      <c r="J136" s="796"/>
    </row>
    <row r="137" spans="1:10" ht="46.5" customHeight="1" x14ac:dyDescent="0.25">
      <c r="A137" s="797"/>
      <c r="B137" s="859" t="s">
        <v>619</v>
      </c>
      <c r="C137" s="860"/>
      <c r="D137" s="860"/>
      <c r="E137" s="860"/>
      <c r="F137" s="50" t="s">
        <v>558</v>
      </c>
      <c r="G137" s="50" t="s">
        <v>559</v>
      </c>
      <c r="H137" s="50" t="s">
        <v>560</v>
      </c>
      <c r="I137" s="50" t="s">
        <v>561</v>
      </c>
      <c r="J137" s="51" t="s">
        <v>562</v>
      </c>
    </row>
    <row r="138" spans="1:10" ht="21" customHeight="1" thickBot="1" x14ac:dyDescent="0.3">
      <c r="A138" s="798"/>
      <c r="B138" s="815">
        <f>SUM(Результаты!I76)</f>
        <v>100</v>
      </c>
      <c r="C138" s="816"/>
      <c r="D138" s="816"/>
      <c r="E138" s="816"/>
      <c r="F138" s="139">
        <f>SUM(Результаты!J76)</f>
        <v>100</v>
      </c>
      <c r="G138" s="139">
        <f>SUM(Результаты!K76)</f>
        <v>100</v>
      </c>
      <c r="H138" s="139">
        <f>SUM(Результаты!L76)</f>
        <v>100</v>
      </c>
      <c r="I138" s="139">
        <f>SUM(Результаты!M76)</f>
        <v>100</v>
      </c>
      <c r="J138" s="139">
        <f>SUM(Результаты!N76)</f>
        <v>100</v>
      </c>
    </row>
    <row r="139" spans="1:10" ht="21" customHeight="1" thickBot="1" x14ac:dyDescent="0.3">
      <c r="A139" s="812" t="s">
        <v>206</v>
      </c>
      <c r="B139" s="810" t="s">
        <v>207</v>
      </c>
      <c r="C139" s="810" t="s">
        <v>208</v>
      </c>
      <c r="D139" s="810" t="s">
        <v>45</v>
      </c>
      <c r="E139" s="1061" t="s">
        <v>120</v>
      </c>
      <c r="F139" s="969"/>
      <c r="G139" s="969"/>
      <c r="H139" s="969"/>
      <c r="I139" s="969"/>
      <c r="J139" s="970"/>
    </row>
    <row r="140" spans="1:10" ht="42.75" x14ac:dyDescent="0.25">
      <c r="A140" s="813"/>
      <c r="B140" s="811"/>
      <c r="C140" s="811"/>
      <c r="D140" s="811"/>
      <c r="E140" s="369" t="s">
        <v>558</v>
      </c>
      <c r="F140" s="369" t="s">
        <v>559</v>
      </c>
      <c r="G140" s="369" t="s">
        <v>560</v>
      </c>
      <c r="H140" s="369" t="s">
        <v>561</v>
      </c>
      <c r="I140" s="370" t="s">
        <v>562</v>
      </c>
      <c r="J140" s="63" t="s">
        <v>86</v>
      </c>
    </row>
    <row r="141" spans="1:10" ht="30" customHeight="1" x14ac:dyDescent="0.25">
      <c r="A141" s="813"/>
      <c r="B141" s="872" t="s">
        <v>585</v>
      </c>
      <c r="C141" s="872" t="s">
        <v>252</v>
      </c>
      <c r="D141" s="141" t="s">
        <v>218</v>
      </c>
      <c r="E141" s="3">
        <f>SUM(E143:E144)</f>
        <v>270392</v>
      </c>
      <c r="F141" s="3">
        <f>SUM(F143:F144)</f>
        <v>270787</v>
      </c>
      <c r="G141" s="3">
        <f>SUM(G142:G144)</f>
        <v>270830</v>
      </c>
      <c r="H141" s="3">
        <f>SUM(H143:H144)</f>
        <v>270830</v>
      </c>
      <c r="I141" s="3">
        <f>SUM(I143:I144)</f>
        <v>270830</v>
      </c>
      <c r="J141" s="146">
        <f>SUM(J142:J144)</f>
        <v>1353669</v>
      </c>
    </row>
    <row r="142" spans="1:10" ht="45" customHeight="1" x14ac:dyDescent="0.25">
      <c r="A142" s="813"/>
      <c r="B142" s="873"/>
      <c r="C142" s="873"/>
      <c r="D142" s="205" t="s">
        <v>136</v>
      </c>
      <c r="E142" s="3">
        <v>0</v>
      </c>
      <c r="F142" s="3">
        <v>0</v>
      </c>
      <c r="G142" s="3">
        <f>SUM(Перечень!I201)</f>
        <v>0</v>
      </c>
      <c r="H142" s="3">
        <v>0</v>
      </c>
      <c r="I142" s="3">
        <v>0</v>
      </c>
      <c r="J142" s="146">
        <f>SUM(E142:I142)</f>
        <v>0</v>
      </c>
    </row>
    <row r="143" spans="1:10" ht="44.25" customHeight="1" x14ac:dyDescent="0.25">
      <c r="A143" s="813"/>
      <c r="B143" s="873"/>
      <c r="C143" s="873"/>
      <c r="D143" s="141" t="s">
        <v>46</v>
      </c>
      <c r="E143" s="3">
        <f>SUM(Перечень!G202)</f>
        <v>8798</v>
      </c>
      <c r="F143" s="3">
        <f>SUM(Перечень!H202)</f>
        <v>8843</v>
      </c>
      <c r="G143" s="3">
        <f>SUM(Перечень!I202)</f>
        <v>8886</v>
      </c>
      <c r="H143" s="3">
        <f>SUM(Перечень!J202)</f>
        <v>8886</v>
      </c>
      <c r="I143" s="3">
        <f>SUM(Перечень!K202)</f>
        <v>8886</v>
      </c>
      <c r="J143" s="146">
        <f>SUM(E143:I143)</f>
        <v>44299</v>
      </c>
    </row>
    <row r="144" spans="1:10" ht="43.5" customHeight="1" thickBot="1" x14ac:dyDescent="0.3">
      <c r="A144" s="814"/>
      <c r="B144" s="874"/>
      <c r="C144" s="874"/>
      <c r="D144" s="132" t="s">
        <v>118</v>
      </c>
      <c r="E144" s="133">
        <f>SUM(Перечень!G203)</f>
        <v>261594</v>
      </c>
      <c r="F144" s="133">
        <f>SUM(Перечень!H203)</f>
        <v>261944</v>
      </c>
      <c r="G144" s="133">
        <f>SUM(Перечень!I203)</f>
        <v>261944</v>
      </c>
      <c r="H144" s="133">
        <f>SUM(Перечень!J203)</f>
        <v>261944</v>
      </c>
      <c r="I144" s="133">
        <f>SUM(Перечень!K203)</f>
        <v>261944</v>
      </c>
      <c r="J144" s="147">
        <f>SUM(E144:I144)</f>
        <v>1309370</v>
      </c>
    </row>
    <row r="145" spans="1:10" ht="51.75" customHeight="1" x14ac:dyDescent="0.25">
      <c r="A145" s="829" t="s">
        <v>119</v>
      </c>
      <c r="B145" s="829"/>
      <c r="C145" s="829"/>
      <c r="D145" s="829"/>
      <c r="E145" s="367" t="s">
        <v>558</v>
      </c>
      <c r="F145" s="367" t="s">
        <v>559</v>
      </c>
      <c r="G145" s="367" t="s">
        <v>560</v>
      </c>
      <c r="H145" s="367" t="s">
        <v>561</v>
      </c>
      <c r="I145" s="878" t="s">
        <v>562</v>
      </c>
      <c r="J145" s="879"/>
    </row>
    <row r="146" spans="1:10" ht="59.25" customHeight="1" x14ac:dyDescent="0.25">
      <c r="A146" s="819" t="s">
        <v>341</v>
      </c>
      <c r="B146" s="819"/>
      <c r="C146" s="819"/>
      <c r="D146" s="819"/>
      <c r="E146" s="95">
        <f>SUM(Результаты!J68)</f>
        <v>100</v>
      </c>
      <c r="F146" s="95">
        <f>SUM(Результаты!K68)</f>
        <v>100</v>
      </c>
      <c r="G146" s="95">
        <f>SUM(Результаты!L68)</f>
        <v>100</v>
      </c>
      <c r="H146" s="95">
        <f>SUM(Результаты!M68)</f>
        <v>100</v>
      </c>
      <c r="I146" s="817">
        <f>SUM(Результаты!N68)</f>
        <v>100</v>
      </c>
      <c r="J146" s="818"/>
    </row>
    <row r="147" spans="1:10" ht="38.25" customHeight="1" x14ac:dyDescent="0.25">
      <c r="A147" s="819" t="s">
        <v>342</v>
      </c>
      <c r="B147" s="819"/>
      <c r="C147" s="819"/>
      <c r="D147" s="819"/>
      <c r="E147" s="95">
        <f>SUM(Результаты!J74)</f>
        <v>100</v>
      </c>
      <c r="F147" s="95">
        <f>SUM(Результаты!K74)</f>
        <v>100</v>
      </c>
      <c r="G147" s="95">
        <f>SUM(Результаты!L74)</f>
        <v>100</v>
      </c>
      <c r="H147" s="95">
        <f>SUM(Результаты!M74)</f>
        <v>100</v>
      </c>
      <c r="I147" s="817">
        <f>SUM(Результаты!N74)</f>
        <v>100</v>
      </c>
      <c r="J147" s="818"/>
    </row>
    <row r="148" spans="1:10" ht="64.5" customHeight="1" x14ac:dyDescent="0.25">
      <c r="A148" s="819" t="s">
        <v>343</v>
      </c>
      <c r="B148" s="819"/>
      <c r="C148" s="819"/>
      <c r="D148" s="819"/>
      <c r="E148" s="95">
        <f>SUM(Результаты!J75)</f>
        <v>95</v>
      </c>
      <c r="F148" s="95">
        <f>SUM(Результаты!K75)</f>
        <v>95</v>
      </c>
      <c r="G148" s="95">
        <f>SUM(Результаты!L75)</f>
        <v>95</v>
      </c>
      <c r="H148" s="95">
        <f>SUM(Результаты!M75)</f>
        <v>95</v>
      </c>
      <c r="I148" s="817">
        <f>SUM(Результаты!N75)</f>
        <v>95</v>
      </c>
      <c r="J148" s="818"/>
    </row>
    <row r="149" spans="1:10" ht="58.5" customHeight="1" x14ac:dyDescent="0.25">
      <c r="A149" s="819" t="s">
        <v>544</v>
      </c>
      <c r="B149" s="819"/>
      <c r="C149" s="819"/>
      <c r="D149" s="819"/>
      <c r="E149" s="365">
        <v>0</v>
      </c>
      <c r="F149" s="365">
        <v>0</v>
      </c>
      <c r="G149" s="365">
        <v>0</v>
      </c>
      <c r="H149" s="95">
        <f>SUM(Результаты!M77)</f>
        <v>0</v>
      </c>
      <c r="I149" s="817">
        <f>SUM(Результаты!N77)</f>
        <v>0</v>
      </c>
      <c r="J149" s="818"/>
    </row>
    <row r="150" spans="1:10" ht="25.5" customHeight="1" x14ac:dyDescent="0.25">
      <c r="A150" s="819" t="s">
        <v>344</v>
      </c>
      <c r="B150" s="819"/>
      <c r="C150" s="819"/>
      <c r="D150" s="819"/>
      <c r="E150" s="95">
        <f>SUM(Результаты!J78)</f>
        <v>350</v>
      </c>
      <c r="F150" s="95">
        <f>SUM(Результаты!K78)</f>
        <v>350</v>
      </c>
      <c r="G150" s="95">
        <f>SUM(Результаты!L78)</f>
        <v>350</v>
      </c>
      <c r="H150" s="95">
        <f>SUM(Результаты!M78)</f>
        <v>350</v>
      </c>
      <c r="I150" s="817">
        <f>SUM(Результаты!N78)</f>
        <v>350</v>
      </c>
      <c r="J150" s="818"/>
    </row>
    <row r="151" spans="1:10" ht="40.5" customHeight="1" x14ac:dyDescent="0.25">
      <c r="A151" s="819" t="s">
        <v>345</v>
      </c>
      <c r="B151" s="819"/>
      <c r="C151" s="819"/>
      <c r="D151" s="819"/>
      <c r="E151" s="95">
        <f>SUM(Результаты!J79)</f>
        <v>100</v>
      </c>
      <c r="F151" s="95">
        <f>SUM(Результаты!K79)</f>
        <v>100</v>
      </c>
      <c r="G151" s="95">
        <f>SUM(Результаты!L79)</f>
        <v>100</v>
      </c>
      <c r="H151" s="95">
        <f>SUM(Результаты!M79)</f>
        <v>100</v>
      </c>
      <c r="I151" s="817">
        <f>SUM(Результаты!N79)</f>
        <v>100</v>
      </c>
      <c r="J151" s="818"/>
    </row>
    <row r="152" spans="1:10" ht="40.5" customHeight="1" x14ac:dyDescent="0.25">
      <c r="A152" s="819" t="s">
        <v>346</v>
      </c>
      <c r="B152" s="819"/>
      <c r="C152" s="819"/>
      <c r="D152" s="819"/>
      <c r="E152" s="95">
        <f>SUM(Результаты!J80)</f>
        <v>100</v>
      </c>
      <c r="F152" s="95">
        <f>SUM(Результаты!K80)</f>
        <v>100</v>
      </c>
      <c r="G152" s="95">
        <f>SUM(Результаты!L80)</f>
        <v>100</v>
      </c>
      <c r="H152" s="95">
        <f>SUM(Результаты!M80)</f>
        <v>100</v>
      </c>
      <c r="I152" s="817">
        <f>SUM(Результаты!N80)</f>
        <v>100</v>
      </c>
      <c r="J152" s="818"/>
    </row>
    <row r="153" spans="1:10" ht="33" customHeight="1" x14ac:dyDescent="0.25">
      <c r="A153" s="819" t="s">
        <v>347</v>
      </c>
      <c r="B153" s="819"/>
      <c r="C153" s="819"/>
      <c r="D153" s="819"/>
      <c r="E153" s="95">
        <f>SUM(Результаты!J81)</f>
        <v>100</v>
      </c>
      <c r="F153" s="95">
        <f>SUM(Результаты!K81)</f>
        <v>100</v>
      </c>
      <c r="G153" s="95">
        <f>SUM(Результаты!L81)</f>
        <v>100</v>
      </c>
      <c r="H153" s="95">
        <f>SUM(Результаты!M81)</f>
        <v>100</v>
      </c>
      <c r="I153" s="817">
        <f>SUM(Результаты!N81)</f>
        <v>100</v>
      </c>
      <c r="J153" s="818"/>
    </row>
    <row r="154" spans="1:10" ht="60.75" customHeight="1" x14ac:dyDescent="0.25">
      <c r="A154" s="808" t="s">
        <v>535</v>
      </c>
      <c r="B154" s="773"/>
      <c r="C154" s="773"/>
      <c r="D154" s="809"/>
      <c r="E154" s="363">
        <v>0</v>
      </c>
      <c r="F154" s="363">
        <v>0</v>
      </c>
      <c r="G154" s="363">
        <v>0</v>
      </c>
      <c r="H154" s="363">
        <v>0</v>
      </c>
      <c r="I154" s="843">
        <v>0</v>
      </c>
      <c r="J154" s="844"/>
    </row>
    <row r="155" spans="1:10" ht="33" customHeight="1" x14ac:dyDescent="0.25">
      <c r="A155" s="808" t="s">
        <v>536</v>
      </c>
      <c r="B155" s="773"/>
      <c r="C155" s="773"/>
      <c r="D155" s="809"/>
      <c r="E155" s="363">
        <v>0</v>
      </c>
      <c r="F155" s="363">
        <v>0</v>
      </c>
      <c r="G155" s="363">
        <v>0</v>
      </c>
      <c r="H155" s="363">
        <v>0</v>
      </c>
      <c r="I155" s="843">
        <v>0</v>
      </c>
      <c r="J155" s="844"/>
    </row>
    <row r="156" spans="1:10" ht="48" customHeight="1" x14ac:dyDescent="0.25">
      <c r="A156" s="808" t="s">
        <v>534</v>
      </c>
      <c r="B156" s="773"/>
      <c r="C156" s="773"/>
      <c r="D156" s="809"/>
      <c r="E156" s="363">
        <v>15</v>
      </c>
      <c r="F156" s="363">
        <v>5</v>
      </c>
      <c r="G156" s="363">
        <v>5</v>
      </c>
      <c r="H156" s="363">
        <v>5</v>
      </c>
      <c r="I156" s="843">
        <v>5</v>
      </c>
      <c r="J156" s="844"/>
    </row>
    <row r="157" spans="1:10" ht="36.75" customHeight="1" thickBot="1" x14ac:dyDescent="0.3">
      <c r="A157" s="1058" t="s">
        <v>586</v>
      </c>
      <c r="B157" s="1059"/>
      <c r="C157" s="1059"/>
      <c r="D157" s="1059"/>
      <c r="E157" s="1059"/>
      <c r="F157" s="1059"/>
      <c r="G157" s="1059"/>
      <c r="H157" s="1059"/>
      <c r="I157" s="1059"/>
      <c r="J157" s="1060"/>
    </row>
    <row r="158" spans="1:10" ht="57" customHeight="1" thickBot="1" x14ac:dyDescent="0.3">
      <c r="A158" s="145" t="s">
        <v>215</v>
      </c>
      <c r="B158" s="1012" t="s">
        <v>11</v>
      </c>
      <c r="C158" s="1013"/>
      <c r="D158" s="1013"/>
      <c r="E158" s="1013"/>
      <c r="F158" s="1013"/>
      <c r="G158" s="1013"/>
      <c r="H158" s="1013"/>
      <c r="I158" s="1013"/>
      <c r="J158" s="1014"/>
    </row>
    <row r="159" spans="1:10" ht="36.75" customHeight="1" thickBot="1" x14ac:dyDescent="0.3">
      <c r="A159" s="148" t="s">
        <v>204</v>
      </c>
      <c r="B159" s="794" t="s">
        <v>391</v>
      </c>
      <c r="C159" s="795"/>
      <c r="D159" s="795"/>
      <c r="E159" s="795"/>
      <c r="F159" s="795"/>
      <c r="G159" s="795"/>
      <c r="H159" s="795"/>
      <c r="I159" s="795"/>
      <c r="J159" s="796"/>
    </row>
    <row r="160" spans="1:10" ht="45.75" customHeight="1" x14ac:dyDescent="0.25">
      <c r="A160" s="822"/>
      <c r="B160" s="855" t="s">
        <v>619</v>
      </c>
      <c r="C160" s="823"/>
      <c r="D160" s="823"/>
      <c r="E160" s="823"/>
      <c r="F160" s="142" t="s">
        <v>558</v>
      </c>
      <c r="G160" s="142" t="s">
        <v>559</v>
      </c>
      <c r="H160" s="142" t="s">
        <v>560</v>
      </c>
      <c r="I160" s="142" t="s">
        <v>561</v>
      </c>
      <c r="J160" s="143" t="s">
        <v>562</v>
      </c>
    </row>
    <row r="161" spans="1:20" ht="20.25" customHeight="1" thickBot="1" x14ac:dyDescent="0.3">
      <c r="A161" s="862"/>
      <c r="B161" s="856">
        <f>SUM(Результаты!I86)</f>
        <v>100</v>
      </c>
      <c r="C161" s="821"/>
      <c r="D161" s="821"/>
      <c r="E161" s="821"/>
      <c r="F161" s="175">
        <f>SUM(Результаты!J86)</f>
        <v>100</v>
      </c>
      <c r="G161" s="175">
        <f>SUM(Результаты!K86)</f>
        <v>100</v>
      </c>
      <c r="H161" s="175">
        <f>SUM(Результаты!L86)</f>
        <v>100</v>
      </c>
      <c r="I161" s="175">
        <f>SUM(Результаты!M86)</f>
        <v>100</v>
      </c>
      <c r="J161" s="175">
        <f>SUM(Результаты!N86)</f>
        <v>100</v>
      </c>
    </row>
    <row r="162" spans="1:20" ht="16.5" hidden="1" thickBot="1" x14ac:dyDescent="0.3">
      <c r="A162" s="52"/>
      <c r="B162" s="60"/>
      <c r="C162" s="60"/>
      <c r="D162" s="60"/>
      <c r="E162" s="60"/>
      <c r="F162" s="60"/>
      <c r="G162" s="60"/>
      <c r="H162" s="60"/>
      <c r="I162" s="60"/>
      <c r="J162" s="61"/>
    </row>
    <row r="163" spans="1:20" ht="19.5" customHeight="1" x14ac:dyDescent="0.25">
      <c r="A163" s="963" t="s">
        <v>206</v>
      </c>
      <c r="B163" s="988" t="s">
        <v>207</v>
      </c>
      <c r="C163" s="988" t="s">
        <v>208</v>
      </c>
      <c r="D163" s="988" t="s">
        <v>45</v>
      </c>
      <c r="E163" s="1056" t="s">
        <v>120</v>
      </c>
      <c r="F163" s="1056"/>
      <c r="G163" s="1056"/>
      <c r="H163" s="1056"/>
      <c r="I163" s="1056"/>
      <c r="J163" s="1057"/>
    </row>
    <row r="164" spans="1:20" ht="46.5" customHeight="1" x14ac:dyDescent="0.25">
      <c r="A164" s="964"/>
      <c r="B164" s="989"/>
      <c r="C164" s="989"/>
      <c r="D164" s="989"/>
      <c r="E164" s="45" t="s">
        <v>556</v>
      </c>
      <c r="F164" s="45" t="s">
        <v>552</v>
      </c>
      <c r="G164" s="45" t="s">
        <v>553</v>
      </c>
      <c r="H164" s="45" t="s">
        <v>554</v>
      </c>
      <c r="I164" s="45" t="s">
        <v>555</v>
      </c>
      <c r="J164" s="66" t="s">
        <v>86</v>
      </c>
    </row>
    <row r="165" spans="1:20" ht="27" hidden="1" customHeight="1" x14ac:dyDescent="0.25">
      <c r="A165" s="964"/>
      <c r="B165" s="790" t="s">
        <v>587</v>
      </c>
      <c r="C165" s="790" t="s">
        <v>252</v>
      </c>
      <c r="D165" s="980" t="s">
        <v>219</v>
      </c>
      <c r="E165" s="40"/>
      <c r="F165" s="40"/>
      <c r="G165" s="40"/>
      <c r="H165" s="40"/>
      <c r="I165" s="40"/>
      <c r="J165" s="67"/>
    </row>
    <row r="166" spans="1:20" ht="50.25" customHeight="1" x14ac:dyDescent="0.25">
      <c r="A166" s="964"/>
      <c r="B166" s="782"/>
      <c r="C166" s="782"/>
      <c r="D166" s="981"/>
      <c r="E166" s="185">
        <f t="shared" ref="E166:J166" si="3">E167</f>
        <v>3929.4</v>
      </c>
      <c r="F166" s="185">
        <f t="shared" si="3"/>
        <v>3929.4</v>
      </c>
      <c r="G166" s="185">
        <f t="shared" si="3"/>
        <v>3929.4</v>
      </c>
      <c r="H166" s="185">
        <f t="shared" si="3"/>
        <v>3929.4</v>
      </c>
      <c r="I166" s="185">
        <f t="shared" si="3"/>
        <v>3929.4</v>
      </c>
      <c r="J166" s="186">
        <f t="shared" si="3"/>
        <v>19647</v>
      </c>
    </row>
    <row r="167" spans="1:20" ht="96" customHeight="1" thickBot="1" x14ac:dyDescent="0.3">
      <c r="A167" s="993"/>
      <c r="B167" s="791"/>
      <c r="C167" s="791"/>
      <c r="D167" s="100" t="s">
        <v>118</v>
      </c>
      <c r="E167" s="164">
        <f>SUM(Перечень!G215)</f>
        <v>3929.4</v>
      </c>
      <c r="F167" s="164">
        <f>SUM(Перечень!H215)</f>
        <v>3929.4</v>
      </c>
      <c r="G167" s="164">
        <f>SUM(Перечень!I215)</f>
        <v>3929.4</v>
      </c>
      <c r="H167" s="164">
        <f>SUM(Перечень!J215)</f>
        <v>3929.4</v>
      </c>
      <c r="I167" s="164">
        <f>SUM(Перечень!K215)</f>
        <v>3929.4</v>
      </c>
      <c r="J167" s="187">
        <f>I167+H167+G167+F167+E167</f>
        <v>19647</v>
      </c>
    </row>
    <row r="168" spans="1:20" ht="47.25" customHeight="1" x14ac:dyDescent="0.25">
      <c r="A168" s="770" t="s">
        <v>119</v>
      </c>
      <c r="B168" s="771"/>
      <c r="C168" s="771"/>
      <c r="D168" s="771"/>
      <c r="E168" s="62" t="s">
        <v>556</v>
      </c>
      <c r="F168" s="50" t="s">
        <v>559</v>
      </c>
      <c r="G168" s="50" t="s">
        <v>560</v>
      </c>
      <c r="H168" s="50" t="s">
        <v>561</v>
      </c>
      <c r="I168" s="982" t="s">
        <v>562</v>
      </c>
      <c r="J168" s="983"/>
    </row>
    <row r="169" spans="1:20" ht="40.5" customHeight="1" x14ac:dyDescent="0.25">
      <c r="A169" s="861" t="s">
        <v>348</v>
      </c>
      <c r="B169" s="819"/>
      <c r="C169" s="819"/>
      <c r="D169" s="819"/>
      <c r="E169" s="95">
        <f>SUM(Результаты!J87)</f>
        <v>100</v>
      </c>
      <c r="F169" s="95">
        <f>SUM(Результаты!K87)</f>
        <v>100</v>
      </c>
      <c r="G169" s="95">
        <f>SUM(Результаты!L87)</f>
        <v>100</v>
      </c>
      <c r="H169" s="95">
        <f>SUM(Результаты!M87)</f>
        <v>100</v>
      </c>
      <c r="I169" s="817">
        <f>SUM(Результаты!N87)</f>
        <v>100</v>
      </c>
      <c r="J169" s="880"/>
    </row>
    <row r="170" spans="1:20" ht="30" customHeight="1" x14ac:dyDescent="0.25">
      <c r="A170" s="861" t="s">
        <v>349</v>
      </c>
      <c r="B170" s="819"/>
      <c r="C170" s="819"/>
      <c r="D170" s="819"/>
      <c r="E170" s="95">
        <f>SUM(Результаты!J88)</f>
        <v>85</v>
      </c>
      <c r="F170" s="95">
        <f>SUM(Результаты!K88)</f>
        <v>85</v>
      </c>
      <c r="G170" s="95">
        <f>SUM(Результаты!L88)</f>
        <v>85</v>
      </c>
      <c r="H170" s="95">
        <f>SUM(Результаты!M88)</f>
        <v>85</v>
      </c>
      <c r="I170" s="817">
        <f>SUM(Результаты!N88)</f>
        <v>85</v>
      </c>
      <c r="J170" s="880"/>
    </row>
    <row r="171" spans="1:20" ht="27.75" customHeight="1" x14ac:dyDescent="0.25">
      <c r="A171" s="861" t="s">
        <v>350</v>
      </c>
      <c r="B171" s="819"/>
      <c r="C171" s="819"/>
      <c r="D171" s="819"/>
      <c r="E171" s="95">
        <f>SUM(Результаты!J90)</f>
        <v>100</v>
      </c>
      <c r="F171" s="95">
        <f>SUM(Результаты!K90)</f>
        <v>100</v>
      </c>
      <c r="G171" s="95">
        <f>SUM(Результаты!L90)</f>
        <v>100</v>
      </c>
      <c r="H171" s="95">
        <f>SUM(Результаты!M90)</f>
        <v>100</v>
      </c>
      <c r="I171" s="817">
        <f>SUM(Результаты!N90)</f>
        <v>100</v>
      </c>
      <c r="J171" s="880"/>
    </row>
    <row r="172" spans="1:20" ht="28.5" customHeight="1" thickBot="1" x14ac:dyDescent="0.3">
      <c r="A172" s="984" t="s">
        <v>351</v>
      </c>
      <c r="B172" s="985"/>
      <c r="C172" s="985"/>
      <c r="D172" s="985"/>
      <c r="E172" s="65">
        <f>SUM(Результаты!J91)</f>
        <v>100</v>
      </c>
      <c r="F172" s="65">
        <f>SUM(Результаты!K91)</f>
        <v>100</v>
      </c>
      <c r="G172" s="65">
        <f>SUM(Результаты!L91)</f>
        <v>100</v>
      </c>
      <c r="H172" s="65">
        <f>SUM(Результаты!M91)</f>
        <v>100</v>
      </c>
      <c r="I172" s="986">
        <f>SUM(Результаты!N91)</f>
        <v>100</v>
      </c>
      <c r="J172" s="987"/>
    </row>
    <row r="173" spans="1:20" x14ac:dyDescent="0.25">
      <c r="A173" s="847" t="s">
        <v>616</v>
      </c>
      <c r="B173" s="848"/>
      <c r="C173" s="848"/>
      <c r="D173" s="848"/>
      <c r="E173" s="848"/>
      <c r="F173" s="848"/>
      <c r="G173" s="848"/>
      <c r="H173" s="848"/>
      <c r="I173" s="848"/>
      <c r="J173" s="849"/>
    </row>
    <row r="174" spans="1:20" ht="44.25" customHeight="1" thickBot="1" x14ac:dyDescent="0.3">
      <c r="A174" s="590" t="s">
        <v>215</v>
      </c>
      <c r="B174" s="994" t="s">
        <v>11</v>
      </c>
      <c r="C174" s="995"/>
      <c r="D174" s="995"/>
      <c r="E174" s="995"/>
      <c r="F174" s="995"/>
      <c r="G174" s="995"/>
      <c r="H174" s="995"/>
      <c r="I174" s="995"/>
      <c r="J174" s="996"/>
      <c r="N174" s="26"/>
      <c r="O174" s="26"/>
      <c r="P174" s="26"/>
      <c r="Q174" s="26"/>
      <c r="R174" s="26"/>
      <c r="S174" s="26"/>
      <c r="T174" s="26"/>
    </row>
    <row r="175" spans="1:20" ht="35.25" customHeight="1" thickBot="1" x14ac:dyDescent="0.3">
      <c r="A175" s="591" t="s">
        <v>204</v>
      </c>
      <c r="B175" s="852" t="s">
        <v>915</v>
      </c>
      <c r="C175" s="853"/>
      <c r="D175" s="853"/>
      <c r="E175" s="853"/>
      <c r="F175" s="853"/>
      <c r="G175" s="853"/>
      <c r="H175" s="853"/>
      <c r="I175" s="853"/>
      <c r="J175" s="854"/>
      <c r="N175" s="27"/>
      <c r="O175" s="1088"/>
      <c r="P175" s="1088"/>
      <c r="Q175" s="1088"/>
      <c r="R175" s="1088"/>
      <c r="S175" s="1088"/>
      <c r="T175" s="1088"/>
    </row>
    <row r="176" spans="1:20" ht="47.25" customHeight="1" x14ac:dyDescent="0.25">
      <c r="A176" s="1091"/>
      <c r="B176" s="976" t="s">
        <v>567</v>
      </c>
      <c r="C176" s="977"/>
      <c r="D176" s="977"/>
      <c r="E176" s="977"/>
      <c r="F176" s="116" t="s">
        <v>558</v>
      </c>
      <c r="G176" s="116" t="s">
        <v>559</v>
      </c>
      <c r="H176" s="116" t="s">
        <v>560</v>
      </c>
      <c r="I176" s="116" t="s">
        <v>561</v>
      </c>
      <c r="J176" s="592" t="s">
        <v>562</v>
      </c>
    </row>
    <row r="177" spans="1:20" ht="24" customHeight="1" thickBot="1" x14ac:dyDescent="0.3">
      <c r="A177" s="1092"/>
      <c r="B177" s="978">
        <v>36260</v>
      </c>
      <c r="C177" s="979"/>
      <c r="D177" s="979"/>
      <c r="E177" s="979"/>
      <c r="F177" s="593">
        <v>36460</v>
      </c>
      <c r="G177" s="594">
        <v>36660</v>
      </c>
      <c r="H177" s="595">
        <v>36860</v>
      </c>
      <c r="I177" s="595">
        <v>37060</v>
      </c>
      <c r="J177" s="595">
        <v>37260</v>
      </c>
      <c r="K177" s="73">
        <f>SUM(Перечень!L217)</f>
        <v>0</v>
      </c>
    </row>
    <row r="178" spans="1:20" ht="18.75" customHeight="1" x14ac:dyDescent="0.25">
      <c r="A178" s="838" t="s">
        <v>206</v>
      </c>
      <c r="B178" s="845" t="s">
        <v>207</v>
      </c>
      <c r="C178" s="845" t="s">
        <v>208</v>
      </c>
      <c r="D178" s="845" t="s">
        <v>45</v>
      </c>
      <c r="E178" s="845" t="s">
        <v>120</v>
      </c>
      <c r="F178" s="845"/>
      <c r="G178" s="845"/>
      <c r="H178" s="845"/>
      <c r="I178" s="845"/>
      <c r="J178" s="868"/>
    </row>
    <row r="179" spans="1:20" ht="66.75" customHeight="1" x14ac:dyDescent="0.25">
      <c r="A179" s="839"/>
      <c r="B179" s="846"/>
      <c r="C179" s="846"/>
      <c r="D179" s="846"/>
      <c r="E179" s="596" t="s">
        <v>556</v>
      </c>
      <c r="F179" s="596" t="s">
        <v>552</v>
      </c>
      <c r="G179" s="596" t="s">
        <v>553</v>
      </c>
      <c r="H179" s="596" t="s">
        <v>554</v>
      </c>
      <c r="I179" s="596" t="s">
        <v>555</v>
      </c>
      <c r="J179" s="597" t="s">
        <v>86</v>
      </c>
    </row>
    <row r="180" spans="1:20" ht="25.5" customHeight="1" x14ac:dyDescent="0.25">
      <c r="A180" s="839"/>
      <c r="B180" s="850" t="s">
        <v>952</v>
      </c>
      <c r="C180" s="836" t="s">
        <v>252</v>
      </c>
      <c r="D180" s="598" t="s">
        <v>209</v>
      </c>
      <c r="E180" s="599">
        <v>2821</v>
      </c>
      <c r="F180" s="600">
        <f>F181</f>
        <v>2828</v>
      </c>
      <c r="G180" s="601">
        <f>G181</f>
        <v>2835</v>
      </c>
      <c r="H180" s="602">
        <f>H181</f>
        <v>2835</v>
      </c>
      <c r="I180" s="602">
        <f>I181</f>
        <v>2835</v>
      </c>
      <c r="J180" s="603">
        <f>SUM(E180:I180)</f>
        <v>14154</v>
      </c>
      <c r="N180" s="27"/>
      <c r="O180" s="28"/>
      <c r="P180" s="28"/>
      <c r="Q180" s="28"/>
      <c r="R180" s="28"/>
      <c r="S180" s="28"/>
      <c r="T180" s="28"/>
    </row>
    <row r="181" spans="1:20" ht="46.5" customHeight="1" thickBot="1" x14ac:dyDescent="0.3">
      <c r="A181" s="840"/>
      <c r="B181" s="851"/>
      <c r="C181" s="837"/>
      <c r="D181" s="604" t="s">
        <v>46</v>
      </c>
      <c r="E181" s="605">
        <v>2821</v>
      </c>
      <c r="F181" s="605">
        <f>SUM(Перечень!H225)</f>
        <v>2828</v>
      </c>
      <c r="G181" s="605">
        <f>SUM(Перечень!I225)</f>
        <v>2835</v>
      </c>
      <c r="H181" s="605">
        <f>SUM(Перечень!J225)</f>
        <v>2835</v>
      </c>
      <c r="I181" s="605">
        <f>SUM(Перечень!K225)</f>
        <v>2835</v>
      </c>
      <c r="J181" s="606">
        <f>SUM(E181:I181)</f>
        <v>14154</v>
      </c>
      <c r="N181" s="27"/>
      <c r="O181" s="28"/>
      <c r="P181" s="28"/>
      <c r="Q181" s="28"/>
      <c r="R181" s="28"/>
      <c r="S181" s="28"/>
      <c r="T181" s="28"/>
    </row>
    <row r="182" spans="1:20" ht="70.5" customHeight="1" x14ac:dyDescent="0.25">
      <c r="A182" s="858" t="s">
        <v>119</v>
      </c>
      <c r="B182" s="858"/>
      <c r="C182" s="858"/>
      <c r="D182" s="858"/>
      <c r="E182" s="607" t="s">
        <v>556</v>
      </c>
      <c r="F182" s="608" t="s">
        <v>559</v>
      </c>
      <c r="G182" s="608" t="s">
        <v>560</v>
      </c>
      <c r="H182" s="608" t="s">
        <v>561</v>
      </c>
      <c r="I182" s="831" t="s">
        <v>562</v>
      </c>
      <c r="J182" s="832"/>
      <c r="N182" s="29"/>
      <c r="O182" s="1089"/>
      <c r="P182" s="1090"/>
      <c r="Q182" s="1090"/>
      <c r="R182" s="1090"/>
      <c r="S182" s="1090"/>
      <c r="T182" s="1090"/>
    </row>
    <row r="183" spans="1:20" ht="45" customHeight="1" x14ac:dyDescent="0.25">
      <c r="A183" s="830" t="s">
        <v>914</v>
      </c>
      <c r="B183" s="830"/>
      <c r="C183" s="830"/>
      <c r="D183" s="830"/>
      <c r="E183" s="196">
        <v>95</v>
      </c>
      <c r="F183" s="609">
        <v>95</v>
      </c>
      <c r="G183" s="119">
        <v>95</v>
      </c>
      <c r="H183" s="119">
        <f>SUM(Результаты!M94)</f>
        <v>95</v>
      </c>
      <c r="I183" s="758">
        <v>95</v>
      </c>
      <c r="J183" s="857"/>
      <c r="N183" s="29"/>
      <c r="O183" s="30"/>
      <c r="P183" s="31"/>
      <c r="Q183" s="31"/>
      <c r="R183" s="31"/>
      <c r="S183" s="31"/>
      <c r="T183" s="31"/>
    </row>
    <row r="184" spans="1:20" ht="42" customHeight="1" x14ac:dyDescent="0.25">
      <c r="A184" s="830" t="s">
        <v>910</v>
      </c>
      <c r="B184" s="830"/>
      <c r="C184" s="830"/>
      <c r="D184" s="830"/>
      <c r="E184" s="196">
        <v>100</v>
      </c>
      <c r="F184" s="610">
        <v>100</v>
      </c>
      <c r="G184" s="611">
        <f>SUM(Результаты!L95)</f>
        <v>100</v>
      </c>
      <c r="H184" s="611">
        <f>SUM(Результаты!M95)</f>
        <v>100</v>
      </c>
      <c r="I184" s="841">
        <f>SUM(Результаты!N95)</f>
        <v>100</v>
      </c>
      <c r="J184" s="842"/>
      <c r="N184" s="29"/>
      <c r="O184" s="46"/>
      <c r="P184" s="47"/>
      <c r="Q184" s="47"/>
      <c r="R184" s="47"/>
      <c r="S184" s="47"/>
      <c r="T184" s="47"/>
    </row>
    <row r="185" spans="1:20" ht="41.25" customHeight="1" x14ac:dyDescent="0.25">
      <c r="A185" s="830" t="s">
        <v>911</v>
      </c>
      <c r="B185" s="830"/>
      <c r="C185" s="830"/>
      <c r="D185" s="830"/>
      <c r="E185" s="196">
        <v>100</v>
      </c>
      <c r="F185" s="610">
        <v>100</v>
      </c>
      <c r="G185" s="611">
        <f>SUM(Результаты!L96)</f>
        <v>100</v>
      </c>
      <c r="H185" s="611">
        <f>SUM(Результаты!M96)</f>
        <v>100</v>
      </c>
      <c r="I185" s="841">
        <f>SUM(Результаты!N96)</f>
        <v>100</v>
      </c>
      <c r="J185" s="842"/>
      <c r="N185" s="29"/>
      <c r="O185" s="46"/>
      <c r="P185" s="47"/>
      <c r="Q185" s="47"/>
      <c r="R185" s="47"/>
      <c r="S185" s="47"/>
      <c r="T185" s="47"/>
    </row>
    <row r="186" spans="1:20" ht="41.25" customHeight="1" x14ac:dyDescent="0.25">
      <c r="A186" s="830" t="s">
        <v>912</v>
      </c>
      <c r="B186" s="830"/>
      <c r="C186" s="830"/>
      <c r="D186" s="830"/>
      <c r="E186" s="196">
        <v>88.5</v>
      </c>
      <c r="F186" s="609">
        <v>89</v>
      </c>
      <c r="G186" s="119">
        <v>89.5</v>
      </c>
      <c r="H186" s="119">
        <v>90</v>
      </c>
      <c r="I186" s="758">
        <v>91</v>
      </c>
      <c r="J186" s="857"/>
      <c r="N186" s="29"/>
      <c r="O186" s="46"/>
      <c r="P186" s="47"/>
      <c r="Q186" s="47"/>
      <c r="R186" s="47"/>
      <c r="S186" s="47"/>
      <c r="T186" s="47"/>
    </row>
    <row r="187" spans="1:20" ht="42.75" customHeight="1" x14ac:dyDescent="0.25">
      <c r="A187" s="830" t="s">
        <v>913</v>
      </c>
      <c r="B187" s="830"/>
      <c r="C187" s="830"/>
      <c r="D187" s="830"/>
      <c r="E187" s="612">
        <v>2</v>
      </c>
      <c r="F187" s="609">
        <v>2.2000000000000002</v>
      </c>
      <c r="G187" s="119">
        <v>2.4</v>
      </c>
      <c r="H187" s="119">
        <v>2.6</v>
      </c>
      <c r="I187" s="758">
        <f>SUM(Результаты!N98)</f>
        <v>2.7</v>
      </c>
      <c r="J187" s="857"/>
      <c r="N187" s="29"/>
      <c r="O187" s="30"/>
      <c r="P187" s="31"/>
      <c r="Q187" s="31"/>
      <c r="R187" s="31"/>
      <c r="S187" s="31"/>
      <c r="T187" s="31"/>
    </row>
    <row r="188" spans="1:20" ht="25.5" customHeight="1" x14ac:dyDescent="0.25">
      <c r="A188" s="1003" t="s">
        <v>588</v>
      </c>
      <c r="B188" s="1004"/>
      <c r="C188" s="1004"/>
      <c r="D188" s="1004"/>
      <c r="E188" s="1004"/>
      <c r="F188" s="1004"/>
      <c r="G188" s="1004"/>
      <c r="H188" s="1004"/>
      <c r="I188" s="1004"/>
      <c r="J188" s="1005"/>
      <c r="N188" s="29"/>
      <c r="O188" s="1089"/>
      <c r="P188" s="1089"/>
      <c r="Q188" s="1089"/>
      <c r="R188" s="1089"/>
      <c r="S188" s="1089"/>
      <c r="T188" s="1089"/>
    </row>
    <row r="189" spans="1:20" ht="48" customHeight="1" thickBot="1" x14ac:dyDescent="0.3">
      <c r="A189" s="38" t="s">
        <v>215</v>
      </c>
      <c r="B189" s="833" t="s">
        <v>89</v>
      </c>
      <c r="C189" s="834"/>
      <c r="D189" s="834"/>
      <c r="E189" s="834"/>
      <c r="F189" s="834"/>
      <c r="G189" s="834"/>
      <c r="H189" s="834"/>
      <c r="I189" s="834"/>
      <c r="J189" s="835"/>
      <c r="N189" s="27"/>
      <c r="O189" s="32"/>
      <c r="P189" s="33"/>
      <c r="Q189" s="32"/>
      <c r="R189" s="32"/>
      <c r="S189" s="32"/>
      <c r="T189" s="32"/>
    </row>
    <row r="190" spans="1:20" ht="37.5" customHeight="1" thickBot="1" x14ac:dyDescent="0.3">
      <c r="A190" s="148" t="s">
        <v>204</v>
      </c>
      <c r="B190" s="794" t="s">
        <v>392</v>
      </c>
      <c r="C190" s="795"/>
      <c r="D190" s="795"/>
      <c r="E190" s="795"/>
      <c r="F190" s="795"/>
      <c r="G190" s="795"/>
      <c r="H190" s="795"/>
      <c r="I190" s="795"/>
      <c r="J190" s="796"/>
      <c r="N190" s="24"/>
      <c r="O190" s="34"/>
      <c r="P190" s="34"/>
      <c r="Q190" s="34"/>
      <c r="R190" s="34"/>
      <c r="S190" s="34"/>
      <c r="T190" s="34"/>
    </row>
    <row r="191" spans="1:20" ht="44.25" customHeight="1" x14ac:dyDescent="0.25">
      <c r="A191" s="822"/>
      <c r="B191" s="855" t="s">
        <v>567</v>
      </c>
      <c r="C191" s="823"/>
      <c r="D191" s="823"/>
      <c r="E191" s="823"/>
      <c r="F191" s="142" t="s">
        <v>558</v>
      </c>
      <c r="G191" s="142" t="s">
        <v>559</v>
      </c>
      <c r="H191" s="142" t="s">
        <v>560</v>
      </c>
      <c r="I191" s="142" t="s">
        <v>561</v>
      </c>
      <c r="J191" s="143" t="s">
        <v>562</v>
      </c>
      <c r="N191" s="32"/>
      <c r="O191" s="34"/>
      <c r="P191" s="35"/>
      <c r="Q191" s="34"/>
      <c r="R191" s="34"/>
      <c r="S191" s="34"/>
      <c r="T191" s="34"/>
    </row>
    <row r="192" spans="1:20" ht="24" customHeight="1" thickBot="1" x14ac:dyDescent="0.3">
      <c r="A192" s="798"/>
      <c r="B192" s="815">
        <f>SUM(Результаты!I100)</f>
        <v>100</v>
      </c>
      <c r="C192" s="816"/>
      <c r="D192" s="816"/>
      <c r="E192" s="816"/>
      <c r="F192" s="139">
        <f>SUM(Результаты!J100)</f>
        <v>100</v>
      </c>
      <c r="G192" s="139">
        <f>SUM(Результаты!K100)</f>
        <v>100</v>
      </c>
      <c r="H192" s="139">
        <f>SUM(Результаты!L100)</f>
        <v>100</v>
      </c>
      <c r="I192" s="139">
        <f>SUM(Результаты!M100)</f>
        <v>100</v>
      </c>
      <c r="J192" s="139">
        <f>SUM(Результаты!N100)</f>
        <v>100</v>
      </c>
    </row>
    <row r="193" spans="1:10" ht="21" customHeight="1" x14ac:dyDescent="0.25">
      <c r="A193" s="1011" t="s">
        <v>206</v>
      </c>
      <c r="B193" s="1010" t="s">
        <v>207</v>
      </c>
      <c r="C193" s="1010" t="s">
        <v>208</v>
      </c>
      <c r="D193" s="1010" t="s">
        <v>45</v>
      </c>
      <c r="E193" s="1093" t="s">
        <v>120</v>
      </c>
      <c r="F193" s="1094"/>
      <c r="G193" s="1094"/>
      <c r="H193" s="1094"/>
      <c r="I193" s="1094"/>
      <c r="J193" s="1095"/>
    </row>
    <row r="194" spans="1:10" ht="47.25" x14ac:dyDescent="0.25">
      <c r="A194" s="811"/>
      <c r="B194" s="1011"/>
      <c r="C194" s="1011"/>
      <c r="D194" s="1011"/>
      <c r="E194" s="45" t="s">
        <v>556</v>
      </c>
      <c r="F194" s="45" t="s">
        <v>552</v>
      </c>
      <c r="G194" s="45" t="s">
        <v>553</v>
      </c>
      <c r="H194" s="45" t="s">
        <v>554</v>
      </c>
      <c r="I194" s="45" t="s">
        <v>555</v>
      </c>
      <c r="J194" s="39" t="s">
        <v>86</v>
      </c>
    </row>
    <row r="195" spans="1:10" x14ac:dyDescent="0.25">
      <c r="A195" s="811"/>
      <c r="B195" s="764" t="s">
        <v>589</v>
      </c>
      <c r="C195" s="872" t="s">
        <v>252</v>
      </c>
      <c r="D195" s="926" t="s">
        <v>209</v>
      </c>
      <c r="E195" s="1009">
        <f>SUM(E197)</f>
        <v>7702</v>
      </c>
      <c r="F195" s="1009">
        <f>SUM(F197)</f>
        <v>7702</v>
      </c>
      <c r="G195" s="1009">
        <f>SUM(G197)</f>
        <v>7702</v>
      </c>
      <c r="H195" s="1009">
        <f>SUM(H197)</f>
        <v>7702</v>
      </c>
      <c r="I195" s="1009">
        <f>SUM(I197)</f>
        <v>7702</v>
      </c>
      <c r="J195" s="1009">
        <f>E195+F195+G195+H195+I195</f>
        <v>38510</v>
      </c>
    </row>
    <row r="196" spans="1:10" x14ac:dyDescent="0.25">
      <c r="A196" s="811"/>
      <c r="B196" s="764"/>
      <c r="C196" s="873"/>
      <c r="D196" s="926"/>
      <c r="E196" s="1009"/>
      <c r="F196" s="1009"/>
      <c r="G196" s="1009"/>
      <c r="H196" s="1009"/>
      <c r="I196" s="1009"/>
      <c r="J196" s="1009"/>
    </row>
    <row r="197" spans="1:10" ht="54" customHeight="1" thickBot="1" x14ac:dyDescent="0.3">
      <c r="A197" s="1087"/>
      <c r="B197" s="872"/>
      <c r="C197" s="874"/>
      <c r="D197" s="97" t="s">
        <v>118</v>
      </c>
      <c r="E197" s="188">
        <f>SUM(Перечень!G236)</f>
        <v>7702</v>
      </c>
      <c r="F197" s="188">
        <f>SUM(Перечень!H236)</f>
        <v>7702</v>
      </c>
      <c r="G197" s="188">
        <f>SUM(Перечень!I236)</f>
        <v>7702</v>
      </c>
      <c r="H197" s="188">
        <f>SUM(Перечень!J236)</f>
        <v>7702</v>
      </c>
      <c r="I197" s="188">
        <f>SUM(Перечень!K236)</f>
        <v>7702</v>
      </c>
      <c r="J197" s="188">
        <f>E197+F197+G197+H197+I197</f>
        <v>38510</v>
      </c>
    </row>
    <row r="198" spans="1:10" ht="50.25" customHeight="1" x14ac:dyDescent="0.25">
      <c r="A198" s="1006" t="s">
        <v>119</v>
      </c>
      <c r="B198" s="1007"/>
      <c r="C198" s="1007"/>
      <c r="D198" s="1008"/>
      <c r="E198" s="62" t="s">
        <v>556</v>
      </c>
      <c r="F198" s="50" t="s">
        <v>559</v>
      </c>
      <c r="G198" s="50" t="s">
        <v>560</v>
      </c>
      <c r="H198" s="50" t="s">
        <v>561</v>
      </c>
      <c r="I198" s="982" t="s">
        <v>562</v>
      </c>
      <c r="J198" s="983"/>
    </row>
    <row r="199" spans="1:10" ht="40.5" customHeight="1" x14ac:dyDescent="0.25">
      <c r="A199" s="861" t="s">
        <v>352</v>
      </c>
      <c r="B199" s="819"/>
      <c r="C199" s="819"/>
      <c r="D199" s="819"/>
      <c r="E199" s="189">
        <f>SUM(Результаты!J101)</f>
        <v>100</v>
      </c>
      <c r="F199" s="189">
        <f>SUM(Результаты!K101)</f>
        <v>100</v>
      </c>
      <c r="G199" s="189">
        <f>SUM(Результаты!L101)</f>
        <v>100</v>
      </c>
      <c r="H199" s="189">
        <f>SUM(Результаты!M101)</f>
        <v>100</v>
      </c>
      <c r="I199" s="817">
        <f>SUM(Результаты!N101)</f>
        <v>100</v>
      </c>
      <c r="J199" s="880"/>
    </row>
    <row r="200" spans="1:10" ht="53.25" customHeight="1" x14ac:dyDescent="0.25">
      <c r="A200" s="861" t="s">
        <v>353</v>
      </c>
      <c r="B200" s="819"/>
      <c r="C200" s="819"/>
      <c r="D200" s="819"/>
      <c r="E200" s="189">
        <f>SUM(Результаты!J102)</f>
        <v>98</v>
      </c>
      <c r="F200" s="189">
        <f>SUM(Результаты!K102)</f>
        <v>98</v>
      </c>
      <c r="G200" s="189">
        <f>SUM(Результаты!L102)</f>
        <v>98</v>
      </c>
      <c r="H200" s="189">
        <f>SUM(Результаты!M102)</f>
        <v>98</v>
      </c>
      <c r="I200" s="817">
        <f>SUM(Результаты!N102)</f>
        <v>98</v>
      </c>
      <c r="J200" s="880"/>
    </row>
    <row r="201" spans="1:10" ht="45.75" customHeight="1" x14ac:dyDescent="0.25">
      <c r="A201" s="861" t="s">
        <v>354</v>
      </c>
      <c r="B201" s="819"/>
      <c r="C201" s="819"/>
      <c r="D201" s="819"/>
      <c r="E201" s="189">
        <f>SUM(Результаты!J103)</f>
        <v>100</v>
      </c>
      <c r="F201" s="189">
        <f>SUM(Результаты!K103)</f>
        <v>100</v>
      </c>
      <c r="G201" s="189">
        <f>SUM(Результаты!L103)</f>
        <v>100</v>
      </c>
      <c r="H201" s="189">
        <f>SUM(Результаты!M103)</f>
        <v>100</v>
      </c>
      <c r="I201" s="817">
        <f>SUM(Результаты!N103)</f>
        <v>100</v>
      </c>
      <c r="J201" s="880"/>
    </row>
    <row r="202" spans="1:10" ht="30" customHeight="1" thickBot="1" x14ac:dyDescent="0.3">
      <c r="A202" s="984" t="s">
        <v>355</v>
      </c>
      <c r="B202" s="985"/>
      <c r="C202" s="985"/>
      <c r="D202" s="985"/>
      <c r="E202" s="65">
        <f>SUM(Результаты!J104)</f>
        <v>100</v>
      </c>
      <c r="F202" s="65">
        <f>SUM(Результаты!K104)</f>
        <v>100</v>
      </c>
      <c r="G202" s="65">
        <f>SUM(Результаты!L104)</f>
        <v>100</v>
      </c>
      <c r="H202" s="65">
        <f>SUM(Результаты!M104)</f>
        <v>100</v>
      </c>
      <c r="I202" s="986">
        <f>SUM(Результаты!N104)</f>
        <v>100</v>
      </c>
      <c r="J202" s="987"/>
    </row>
    <row r="203" spans="1:10" ht="42.75" customHeight="1" thickBot="1" x14ac:dyDescent="0.3">
      <c r="A203" s="1046" t="s">
        <v>882</v>
      </c>
      <c r="B203" s="1047"/>
      <c r="C203" s="1047"/>
      <c r="D203" s="1047"/>
      <c r="E203" s="1047"/>
      <c r="F203" s="1047"/>
      <c r="G203" s="1047"/>
      <c r="H203" s="1047"/>
      <c r="I203" s="1047"/>
      <c r="J203" s="1048"/>
    </row>
    <row r="204" spans="1:10" ht="49.5" customHeight="1" thickBot="1" x14ac:dyDescent="0.3">
      <c r="A204" s="64" t="s">
        <v>215</v>
      </c>
      <c r="B204" s="1012" t="s">
        <v>106</v>
      </c>
      <c r="C204" s="1013"/>
      <c r="D204" s="1013"/>
      <c r="E204" s="1013"/>
      <c r="F204" s="1013"/>
      <c r="G204" s="1013"/>
      <c r="H204" s="1013"/>
      <c r="I204" s="1013"/>
      <c r="J204" s="1014"/>
    </row>
    <row r="205" spans="1:10" ht="39" customHeight="1" x14ac:dyDescent="0.25">
      <c r="A205" s="58" t="s">
        <v>204</v>
      </c>
      <c r="B205" s="1074" t="s">
        <v>393</v>
      </c>
      <c r="C205" s="1075"/>
      <c r="D205" s="1075"/>
      <c r="E205" s="1075"/>
      <c r="F205" s="1075"/>
      <c r="G205" s="1075"/>
      <c r="H205" s="1075"/>
      <c r="I205" s="1075"/>
      <c r="J205" s="1076"/>
    </row>
    <row r="206" spans="1:10" ht="45.75" customHeight="1" x14ac:dyDescent="0.25">
      <c r="A206" s="820"/>
      <c r="B206" s="1077" t="s">
        <v>567</v>
      </c>
      <c r="C206" s="1078"/>
      <c r="D206" s="1078"/>
      <c r="E206" s="1078"/>
      <c r="F206" s="49" t="s">
        <v>558</v>
      </c>
      <c r="G206" s="49" t="s">
        <v>559</v>
      </c>
      <c r="H206" s="49" t="s">
        <v>560</v>
      </c>
      <c r="I206" s="49" t="s">
        <v>561</v>
      </c>
      <c r="J206" s="59" t="s">
        <v>562</v>
      </c>
    </row>
    <row r="207" spans="1:10" ht="17.25" customHeight="1" thickBot="1" x14ac:dyDescent="0.3">
      <c r="A207" s="821"/>
      <c r="B207" s="856">
        <f>SUM(Результаты!I106)</f>
        <v>100</v>
      </c>
      <c r="C207" s="821"/>
      <c r="D207" s="821"/>
      <c r="E207" s="821"/>
      <c r="F207" s="175">
        <f>SUM(Результаты!J106)</f>
        <v>100</v>
      </c>
      <c r="G207" s="175">
        <v>100</v>
      </c>
      <c r="H207" s="175">
        <v>100</v>
      </c>
      <c r="I207" s="175">
        <v>100</v>
      </c>
      <c r="J207" s="175">
        <v>100</v>
      </c>
    </row>
    <row r="208" spans="1:10" ht="21" customHeight="1" x14ac:dyDescent="0.25">
      <c r="A208" s="998" t="s">
        <v>206</v>
      </c>
      <c r="B208" s="1001" t="s">
        <v>207</v>
      </c>
      <c r="C208" s="912" t="s">
        <v>208</v>
      </c>
      <c r="D208" s="912" t="s">
        <v>45</v>
      </c>
      <c r="E208" s="969" t="s">
        <v>120</v>
      </c>
      <c r="F208" s="969"/>
      <c r="G208" s="969"/>
      <c r="H208" s="969"/>
      <c r="I208" s="969"/>
      <c r="J208" s="970"/>
    </row>
    <row r="209" spans="1:10" ht="47.25" x14ac:dyDescent="0.25">
      <c r="A209" s="999"/>
      <c r="B209" s="1002"/>
      <c r="C209" s="1079"/>
      <c r="D209" s="1079"/>
      <c r="E209" s="22" t="s">
        <v>556</v>
      </c>
      <c r="F209" s="22" t="s">
        <v>552</v>
      </c>
      <c r="G209" s="22" t="s">
        <v>553</v>
      </c>
      <c r="H209" s="22" t="s">
        <v>554</v>
      </c>
      <c r="I209" s="22" t="s">
        <v>555</v>
      </c>
      <c r="J209" s="63" t="s">
        <v>86</v>
      </c>
    </row>
    <row r="210" spans="1:10" x14ac:dyDescent="0.25">
      <c r="A210" s="999"/>
      <c r="B210" s="1080" t="s">
        <v>566</v>
      </c>
      <c r="C210" s="872" t="s">
        <v>252</v>
      </c>
      <c r="D210" s="764" t="s">
        <v>209</v>
      </c>
      <c r="E210" s="917">
        <f>E212</f>
        <v>34109</v>
      </c>
      <c r="F210" s="917">
        <f>F212</f>
        <v>32219.399999999998</v>
      </c>
      <c r="G210" s="917">
        <f>G212</f>
        <v>32219.399999999998</v>
      </c>
      <c r="H210" s="917">
        <f>H212</f>
        <v>32219.399999999998</v>
      </c>
      <c r="I210" s="917">
        <f>I212</f>
        <v>32219.399999999998</v>
      </c>
      <c r="J210" s="915">
        <f>E210+F210+G210+H210+I210</f>
        <v>162986.59999999998</v>
      </c>
    </row>
    <row r="211" spans="1:10" ht="30.75" customHeight="1" x14ac:dyDescent="0.25">
      <c r="A211" s="999"/>
      <c r="B211" s="1080"/>
      <c r="C211" s="873"/>
      <c r="D211" s="764"/>
      <c r="E211" s="918"/>
      <c r="F211" s="918"/>
      <c r="G211" s="918"/>
      <c r="H211" s="918"/>
      <c r="I211" s="918"/>
      <c r="J211" s="916"/>
    </row>
    <row r="212" spans="1:10" ht="84" customHeight="1" thickBot="1" x14ac:dyDescent="0.3">
      <c r="A212" s="1000"/>
      <c r="B212" s="1081"/>
      <c r="C212" s="874"/>
      <c r="D212" s="101" t="s">
        <v>118</v>
      </c>
      <c r="E212" s="180">
        <f>SUM(Перечень!G246)</f>
        <v>34109</v>
      </c>
      <c r="F212" s="180">
        <f>SUM(Перечень!H246)</f>
        <v>32219.399999999998</v>
      </c>
      <c r="G212" s="180">
        <f>SUM(Перечень!I246)</f>
        <v>32219.399999999998</v>
      </c>
      <c r="H212" s="180">
        <f>SUM(Перечень!J246)</f>
        <v>32219.399999999998</v>
      </c>
      <c r="I212" s="180">
        <f>SUM(Перечень!K246)</f>
        <v>32219.399999999998</v>
      </c>
      <c r="J212" s="181">
        <f>E212+F212+G212+H212+I212</f>
        <v>162986.59999999998</v>
      </c>
    </row>
    <row r="213" spans="1:10" ht="49.5" customHeight="1" x14ac:dyDescent="0.25">
      <c r="A213" s="770" t="s">
        <v>216</v>
      </c>
      <c r="B213" s="771"/>
      <c r="C213" s="771"/>
      <c r="D213" s="771"/>
      <c r="E213" s="62" t="s">
        <v>556</v>
      </c>
      <c r="F213" s="50" t="s">
        <v>559</v>
      </c>
      <c r="G213" s="50" t="s">
        <v>560</v>
      </c>
      <c r="H213" s="50" t="s">
        <v>561</v>
      </c>
      <c r="I213" s="982" t="s">
        <v>562</v>
      </c>
      <c r="J213" s="983"/>
    </row>
    <row r="214" spans="1:10" ht="38.25" customHeight="1" x14ac:dyDescent="0.25">
      <c r="A214" s="861" t="s">
        <v>356</v>
      </c>
      <c r="B214" s="819"/>
      <c r="C214" s="819"/>
      <c r="D214" s="819"/>
      <c r="E214" s="182">
        <f>SUM(Результаты!J107)</f>
        <v>100</v>
      </c>
      <c r="F214" s="182">
        <f>SUM(Результаты!K107)</f>
        <v>100</v>
      </c>
      <c r="G214" s="182">
        <f>SUM(Результаты!L107)</f>
        <v>100</v>
      </c>
      <c r="H214" s="182">
        <f>SUM(Результаты!M107)</f>
        <v>100</v>
      </c>
      <c r="I214" s="1067">
        <f>SUM(Результаты!N107)</f>
        <v>100</v>
      </c>
      <c r="J214" s="1068"/>
    </row>
    <row r="215" spans="1:10" ht="33.75" customHeight="1" x14ac:dyDescent="0.25">
      <c r="A215" s="861" t="s">
        <v>357</v>
      </c>
      <c r="B215" s="819"/>
      <c r="C215" s="819"/>
      <c r="D215" s="819"/>
      <c r="E215" s="182">
        <f>SUM(Результаты!J108)</f>
        <v>1</v>
      </c>
      <c r="F215" s="182">
        <f>SUM(Результаты!K108)</f>
        <v>1</v>
      </c>
      <c r="G215" s="182">
        <f>SUM(Результаты!L108)</f>
        <v>1</v>
      </c>
      <c r="H215" s="182">
        <f>SUM(Результаты!M108)</f>
        <v>1</v>
      </c>
      <c r="I215" s="1067">
        <f>SUM(Результаты!N108)</f>
        <v>1</v>
      </c>
      <c r="J215" s="1068"/>
    </row>
    <row r="216" spans="1:10" ht="39" customHeight="1" x14ac:dyDescent="0.25">
      <c r="A216" s="861" t="s">
        <v>358</v>
      </c>
      <c r="B216" s="819"/>
      <c r="C216" s="819"/>
      <c r="D216" s="819"/>
      <c r="E216" s="182">
        <f>SUM(Результаты!J109)</f>
        <v>100</v>
      </c>
      <c r="F216" s="182">
        <f>SUM(Результаты!K109)</f>
        <v>100</v>
      </c>
      <c r="G216" s="182">
        <f>SUM(Результаты!L109)</f>
        <v>100</v>
      </c>
      <c r="H216" s="182">
        <f>SUM(Результаты!M109)</f>
        <v>100</v>
      </c>
      <c r="I216" s="1067">
        <f>SUM(Результаты!N109)</f>
        <v>100</v>
      </c>
      <c r="J216" s="1068"/>
    </row>
    <row r="217" spans="1:10" ht="33.75" customHeight="1" x14ac:dyDescent="0.25">
      <c r="A217" s="861" t="s">
        <v>359</v>
      </c>
      <c r="B217" s="819"/>
      <c r="C217" s="819"/>
      <c r="D217" s="819"/>
      <c r="E217" s="182">
        <f>SUM(Результаты!J110)</f>
        <v>100</v>
      </c>
      <c r="F217" s="182">
        <f>SUM(Результаты!K110)</f>
        <v>100</v>
      </c>
      <c r="G217" s="182">
        <f>SUM(Результаты!L110)</f>
        <v>100</v>
      </c>
      <c r="H217" s="182">
        <f>SUM(Результаты!M110)</f>
        <v>100</v>
      </c>
      <c r="I217" s="1067">
        <f>SUM(Результаты!N110)</f>
        <v>100</v>
      </c>
      <c r="J217" s="1068"/>
    </row>
    <row r="218" spans="1:10" ht="30" customHeight="1" thickBot="1" x14ac:dyDescent="0.3">
      <c r="A218" s="984" t="s">
        <v>360</v>
      </c>
      <c r="B218" s="985"/>
      <c r="C218" s="985"/>
      <c r="D218" s="985"/>
      <c r="E218" s="190">
        <f>SUM(Результаты!J111)</f>
        <v>100</v>
      </c>
      <c r="F218" s="190">
        <f>SUM(Результаты!K111)</f>
        <v>100</v>
      </c>
      <c r="G218" s="190">
        <f>SUM(Результаты!L111)</f>
        <v>100</v>
      </c>
      <c r="H218" s="190">
        <f>SUM(Результаты!M111)</f>
        <v>100</v>
      </c>
      <c r="I218" s="1072">
        <f>SUM(Результаты!N111)</f>
        <v>100</v>
      </c>
      <c r="J218" s="1073"/>
    </row>
    <row r="219" spans="1:10" ht="51.75" customHeight="1" thickBot="1" x14ac:dyDescent="0.3">
      <c r="A219" s="1062" t="s">
        <v>568</v>
      </c>
      <c r="B219" s="1059"/>
      <c r="C219" s="1059"/>
      <c r="D219" s="1059"/>
      <c r="E219" s="1059"/>
      <c r="F219" s="1059"/>
      <c r="G219" s="1059"/>
      <c r="H219" s="1059"/>
      <c r="I219" s="1059"/>
      <c r="J219" s="1063"/>
    </row>
    <row r="220" spans="1:10" ht="48.75" customHeight="1" thickBot="1" x14ac:dyDescent="0.3">
      <c r="A220" s="154" t="s">
        <v>215</v>
      </c>
      <c r="B220" s="1049" t="s">
        <v>151</v>
      </c>
      <c r="C220" s="1013"/>
      <c r="D220" s="1013"/>
      <c r="E220" s="1013"/>
      <c r="F220" s="1013"/>
      <c r="G220" s="1013"/>
      <c r="H220" s="1013"/>
      <c r="I220" s="1013"/>
      <c r="J220" s="1014"/>
    </row>
    <row r="221" spans="1:10" ht="39" customHeight="1" thickBot="1" x14ac:dyDescent="0.3">
      <c r="A221" s="153" t="s">
        <v>204</v>
      </c>
      <c r="B221" s="794" t="s">
        <v>453</v>
      </c>
      <c r="C221" s="795"/>
      <c r="D221" s="795"/>
      <c r="E221" s="795"/>
      <c r="F221" s="795"/>
      <c r="G221" s="795"/>
      <c r="H221" s="795"/>
      <c r="I221" s="795"/>
      <c r="J221" s="796"/>
    </row>
    <row r="222" spans="1:10" ht="43.5" customHeight="1" x14ac:dyDescent="0.25">
      <c r="A222" s="822"/>
      <c r="B222" s="823" t="s">
        <v>567</v>
      </c>
      <c r="C222" s="823"/>
      <c r="D222" s="823"/>
      <c r="E222" s="823"/>
      <c r="F222" s="142" t="s">
        <v>558</v>
      </c>
      <c r="G222" s="142" t="s">
        <v>559</v>
      </c>
      <c r="H222" s="142" t="s">
        <v>560</v>
      </c>
      <c r="I222" s="142" t="s">
        <v>561</v>
      </c>
      <c r="J222" s="143" t="s">
        <v>562</v>
      </c>
    </row>
    <row r="223" spans="1:10" ht="21.75" customHeight="1" thickBot="1" x14ac:dyDescent="0.3">
      <c r="A223" s="798"/>
      <c r="B223" s="816">
        <f>SUM(Результаты!I113)</f>
        <v>235</v>
      </c>
      <c r="C223" s="816"/>
      <c r="D223" s="816"/>
      <c r="E223" s="816"/>
      <c r="F223" s="176">
        <v>235</v>
      </c>
      <c r="G223" s="176">
        <v>235</v>
      </c>
      <c r="H223" s="176">
        <f>SUM(Результаты!L113)</f>
        <v>235</v>
      </c>
      <c r="I223" s="176">
        <f>SUM(Результаты!M113)</f>
        <v>235</v>
      </c>
      <c r="J223" s="176">
        <f>SUM(Результаты!N113)</f>
        <v>235</v>
      </c>
    </row>
    <row r="224" spans="1:10" ht="36.75" customHeight="1" thickBot="1" x14ac:dyDescent="0.3">
      <c r="A224" s="148" t="s">
        <v>210</v>
      </c>
      <c r="B224" s="794" t="s">
        <v>407</v>
      </c>
      <c r="C224" s="795"/>
      <c r="D224" s="795"/>
      <c r="E224" s="795"/>
      <c r="F224" s="795"/>
      <c r="G224" s="795"/>
      <c r="H224" s="795"/>
      <c r="I224" s="795"/>
      <c r="J224" s="796"/>
    </row>
    <row r="225" spans="1:10" ht="42" customHeight="1" x14ac:dyDescent="0.25">
      <c r="A225" s="822"/>
      <c r="B225" s="823" t="s">
        <v>205</v>
      </c>
      <c r="C225" s="823"/>
      <c r="D225" s="823"/>
      <c r="E225" s="823"/>
      <c r="F225" s="142" t="s">
        <v>558</v>
      </c>
      <c r="G225" s="142" t="s">
        <v>559</v>
      </c>
      <c r="H225" s="142" t="s">
        <v>560</v>
      </c>
      <c r="I225" s="142" t="s">
        <v>561</v>
      </c>
      <c r="J225" s="143" t="s">
        <v>562</v>
      </c>
    </row>
    <row r="226" spans="1:10" ht="21.75" customHeight="1" thickBot="1" x14ac:dyDescent="0.3">
      <c r="A226" s="798"/>
      <c r="B226" s="816">
        <f>SUM(Результаты!I119)</f>
        <v>100</v>
      </c>
      <c r="C226" s="816"/>
      <c r="D226" s="816"/>
      <c r="E226" s="816"/>
      <c r="F226" s="139">
        <f>SUM(Результаты!J119)</f>
        <v>100</v>
      </c>
      <c r="G226" s="139">
        <f>SUM(Результаты!K119)</f>
        <v>100</v>
      </c>
      <c r="H226" s="139">
        <f>SUM(Результаты!L119)</f>
        <v>100</v>
      </c>
      <c r="I226" s="139">
        <f>SUM(Результаты!M119)</f>
        <v>100</v>
      </c>
      <c r="J226" s="139">
        <f>SUM(Результаты!N119)</f>
        <v>100</v>
      </c>
    </row>
    <row r="227" spans="1:10" ht="40.5" customHeight="1" thickBot="1" x14ac:dyDescent="0.3">
      <c r="A227" s="148" t="s">
        <v>211</v>
      </c>
      <c r="B227" s="1038" t="s">
        <v>383</v>
      </c>
      <c r="C227" s="1038"/>
      <c r="D227" s="1038"/>
      <c r="E227" s="1038"/>
      <c r="F227" s="1038"/>
      <c r="G227" s="1038"/>
      <c r="H227" s="1038"/>
      <c r="I227" s="1038"/>
      <c r="J227" s="1039"/>
    </row>
    <row r="228" spans="1:10" ht="42.75" customHeight="1" x14ac:dyDescent="0.25">
      <c r="A228" s="822"/>
      <c r="B228" s="823" t="s">
        <v>205</v>
      </c>
      <c r="C228" s="823"/>
      <c r="D228" s="823"/>
      <c r="E228" s="823"/>
      <c r="F228" s="142" t="s">
        <v>558</v>
      </c>
      <c r="G228" s="142" t="s">
        <v>559</v>
      </c>
      <c r="H228" s="142" t="s">
        <v>560</v>
      </c>
      <c r="I228" s="142" t="s">
        <v>561</v>
      </c>
      <c r="J228" s="143" t="s">
        <v>562</v>
      </c>
    </row>
    <row r="229" spans="1:10" ht="21.75" customHeight="1" thickBot="1" x14ac:dyDescent="0.3">
      <c r="A229" s="798"/>
      <c r="B229" s="816">
        <f>SUM(Результаты!I121)</f>
        <v>100</v>
      </c>
      <c r="C229" s="816"/>
      <c r="D229" s="816"/>
      <c r="E229" s="816"/>
      <c r="F229" s="139">
        <f>SUM(Результаты!J121)</f>
        <v>100</v>
      </c>
      <c r="G229" s="139">
        <f>SUM(Результаты!K121)</f>
        <v>100</v>
      </c>
      <c r="H229" s="139">
        <f>SUM(Результаты!L121)</f>
        <v>100</v>
      </c>
      <c r="I229" s="139">
        <f>SUM(Результаты!M121)</f>
        <v>100</v>
      </c>
      <c r="J229" s="139">
        <f>SUM(Результаты!N121)</f>
        <v>100</v>
      </c>
    </row>
    <row r="230" spans="1:10" ht="38.25" customHeight="1" thickBot="1" x14ac:dyDescent="0.3">
      <c r="A230" s="148" t="s">
        <v>212</v>
      </c>
      <c r="B230" s="1038" t="s">
        <v>787</v>
      </c>
      <c r="C230" s="1038"/>
      <c r="D230" s="1038"/>
      <c r="E230" s="1038"/>
      <c r="F230" s="1038"/>
      <c r="G230" s="1038"/>
      <c r="H230" s="1038"/>
      <c r="I230" s="1038"/>
      <c r="J230" s="1039"/>
    </row>
    <row r="231" spans="1:10" ht="42.75" customHeight="1" x14ac:dyDescent="0.25">
      <c r="A231" s="822"/>
      <c r="B231" s="823" t="s">
        <v>205</v>
      </c>
      <c r="C231" s="823"/>
      <c r="D231" s="823"/>
      <c r="E231" s="823"/>
      <c r="F231" s="142" t="s">
        <v>558</v>
      </c>
      <c r="G231" s="142" t="s">
        <v>559</v>
      </c>
      <c r="H231" s="142" t="s">
        <v>560</v>
      </c>
      <c r="I231" s="142" t="s">
        <v>561</v>
      </c>
      <c r="J231" s="143" t="s">
        <v>562</v>
      </c>
    </row>
    <row r="232" spans="1:10" ht="25.5" customHeight="1" thickBot="1" x14ac:dyDescent="0.3">
      <c r="A232" s="798"/>
      <c r="B232" s="816">
        <f>SUM(Результаты!I124)</f>
        <v>517</v>
      </c>
      <c r="C232" s="816"/>
      <c r="D232" s="816"/>
      <c r="E232" s="816"/>
      <c r="F232" s="139">
        <v>517</v>
      </c>
      <c r="G232" s="139">
        <v>517</v>
      </c>
      <c r="H232" s="139">
        <f>SUM(Результаты!L124)</f>
        <v>517</v>
      </c>
      <c r="I232" s="139">
        <f>SUM(Результаты!M124)</f>
        <v>517</v>
      </c>
      <c r="J232" s="139">
        <f>SUM(Результаты!N124)</f>
        <v>517</v>
      </c>
    </row>
    <row r="233" spans="1:10" ht="35.25" customHeight="1" thickBot="1" x14ac:dyDescent="0.3">
      <c r="A233" s="155" t="s">
        <v>213</v>
      </c>
      <c r="B233" s="1038" t="s">
        <v>384</v>
      </c>
      <c r="C233" s="1038"/>
      <c r="D233" s="1038"/>
      <c r="E233" s="1038"/>
      <c r="F233" s="1038"/>
      <c r="G233" s="1038"/>
      <c r="H233" s="1038"/>
      <c r="I233" s="1038"/>
      <c r="J233" s="1039"/>
    </row>
    <row r="234" spans="1:10" ht="46.5" customHeight="1" x14ac:dyDescent="0.25">
      <c r="A234" s="822"/>
      <c r="B234" s="1040" t="s">
        <v>205</v>
      </c>
      <c r="C234" s="1041"/>
      <c r="D234" s="1041"/>
      <c r="E234" s="1042"/>
      <c r="F234" s="54" t="s">
        <v>558</v>
      </c>
      <c r="G234" s="54" t="s">
        <v>559</v>
      </c>
      <c r="H234" s="54" t="s">
        <v>560</v>
      </c>
      <c r="I234" s="54" t="s">
        <v>561</v>
      </c>
      <c r="J234" s="55" t="s">
        <v>562</v>
      </c>
    </row>
    <row r="235" spans="1:10" ht="21.75" customHeight="1" thickBot="1" x14ac:dyDescent="0.3">
      <c r="A235" s="862"/>
      <c r="B235" s="821">
        <f>SUM(Результаты!I136)</f>
        <v>2244</v>
      </c>
      <c r="C235" s="821"/>
      <c r="D235" s="821"/>
      <c r="E235" s="821"/>
      <c r="F235" s="175">
        <v>2244</v>
      </c>
      <c r="G235" s="175">
        <f>SUM(Результаты!K136)</f>
        <v>2244</v>
      </c>
      <c r="H235" s="175">
        <f>SUM(Результаты!L136)</f>
        <v>2244</v>
      </c>
      <c r="I235" s="175">
        <f>SUM(Результаты!M136)</f>
        <v>2244</v>
      </c>
      <c r="J235" s="175">
        <f>SUM(Результаты!N136)</f>
        <v>2244</v>
      </c>
    </row>
    <row r="236" spans="1:10" ht="35.25" customHeight="1" thickBot="1" x14ac:dyDescent="0.3">
      <c r="A236" s="155" t="s">
        <v>214</v>
      </c>
      <c r="B236" s="794" t="s">
        <v>477</v>
      </c>
      <c r="C236" s="795"/>
      <c r="D236" s="795"/>
      <c r="E236" s="795"/>
      <c r="F236" s="795"/>
      <c r="G236" s="795"/>
      <c r="H236" s="795"/>
      <c r="I236" s="795"/>
      <c r="J236" s="796"/>
    </row>
    <row r="237" spans="1:10" ht="47.25" customHeight="1" x14ac:dyDescent="0.25">
      <c r="A237" s="822"/>
      <c r="B237" s="1040" t="s">
        <v>205</v>
      </c>
      <c r="C237" s="1041"/>
      <c r="D237" s="1041"/>
      <c r="E237" s="1042"/>
      <c r="F237" s="54" t="s">
        <v>558</v>
      </c>
      <c r="G237" s="54" t="s">
        <v>559</v>
      </c>
      <c r="H237" s="54" t="s">
        <v>560</v>
      </c>
      <c r="I237" s="54" t="s">
        <v>561</v>
      </c>
      <c r="J237" s="55" t="s">
        <v>562</v>
      </c>
    </row>
    <row r="238" spans="1:10" ht="16.5" thickBot="1" x14ac:dyDescent="0.3">
      <c r="A238" s="798"/>
      <c r="B238" s="1043" t="s">
        <v>73</v>
      </c>
      <c r="C238" s="1044"/>
      <c r="D238" s="1044"/>
      <c r="E238" s="815"/>
      <c r="F238" s="139" t="s">
        <v>73</v>
      </c>
      <c r="G238" s="139">
        <f>SUM(Результаты!K141)</f>
        <v>100</v>
      </c>
      <c r="H238" s="139">
        <f>SUM(Результаты!L141)</f>
        <v>100</v>
      </c>
      <c r="I238" s="139">
        <f>SUM(Результаты!M141)</f>
        <v>100</v>
      </c>
      <c r="J238" s="139">
        <f>SUM(Результаты!N141)</f>
        <v>100</v>
      </c>
    </row>
    <row r="239" spans="1:10" ht="30.75" customHeight="1" x14ac:dyDescent="0.25">
      <c r="A239" s="1019" t="s">
        <v>206</v>
      </c>
      <c r="B239" s="782" t="s">
        <v>207</v>
      </c>
      <c r="C239" s="1045" t="s">
        <v>208</v>
      </c>
      <c r="D239" s="1045" t="s">
        <v>45</v>
      </c>
      <c r="E239" s="1069" t="s">
        <v>120</v>
      </c>
      <c r="F239" s="1070"/>
      <c r="G239" s="1070"/>
      <c r="H239" s="1070"/>
      <c r="I239" s="1070"/>
      <c r="J239" s="1071"/>
    </row>
    <row r="240" spans="1:10" ht="47.25" x14ac:dyDescent="0.25">
      <c r="A240" s="1019"/>
      <c r="B240" s="783"/>
      <c r="C240" s="989"/>
      <c r="D240" s="1045"/>
      <c r="E240" s="22" t="s">
        <v>556</v>
      </c>
      <c r="F240" s="22" t="s">
        <v>552</v>
      </c>
      <c r="G240" s="22" t="s">
        <v>553</v>
      </c>
      <c r="H240" s="22" t="s">
        <v>554</v>
      </c>
      <c r="I240" s="22" t="s">
        <v>555</v>
      </c>
      <c r="J240" s="39" t="s">
        <v>86</v>
      </c>
    </row>
    <row r="241" spans="1:10" ht="27.75" customHeight="1" x14ac:dyDescent="0.25">
      <c r="A241" s="1019"/>
      <c r="B241" s="790" t="s">
        <v>590</v>
      </c>
      <c r="C241" s="1021" t="s">
        <v>252</v>
      </c>
      <c r="D241" s="102" t="s">
        <v>209</v>
      </c>
      <c r="E241" s="179">
        <f>E242</f>
        <v>46536.2</v>
      </c>
      <c r="F241" s="179">
        <f>F242</f>
        <v>77705.299999999988</v>
      </c>
      <c r="G241" s="179">
        <f>G242</f>
        <v>76036.5</v>
      </c>
      <c r="H241" s="179">
        <f>H242</f>
        <v>76036.5</v>
      </c>
      <c r="I241" s="179">
        <f>I242</f>
        <v>76036.5</v>
      </c>
      <c r="J241" s="179">
        <f>SUM(E241:I241)</f>
        <v>352351</v>
      </c>
    </row>
    <row r="242" spans="1:10" ht="268.5" customHeight="1" thickBot="1" x14ac:dyDescent="0.3">
      <c r="A242" s="1020"/>
      <c r="B242" s="791"/>
      <c r="C242" s="1022"/>
      <c r="D242" s="103" t="s">
        <v>118</v>
      </c>
      <c r="E242" s="191">
        <f>SUM(Перечень!G294)</f>
        <v>46536.2</v>
      </c>
      <c r="F242" s="191">
        <f>SUM(Перечень!H294)</f>
        <v>77705.299999999988</v>
      </c>
      <c r="G242" s="191">
        <f>SUM(Перечень!I294)</f>
        <v>76036.5</v>
      </c>
      <c r="H242" s="191">
        <f>SUM(Перечень!J294)</f>
        <v>76036.5</v>
      </c>
      <c r="I242" s="191">
        <f>SUM(Перечень!K294)</f>
        <v>76036.5</v>
      </c>
      <c r="J242" s="191">
        <f>E242+F242+G242+H242+I242</f>
        <v>352351</v>
      </c>
    </row>
    <row r="243" spans="1:10" ht="50.25" customHeight="1" x14ac:dyDescent="0.25">
      <c r="A243" s="829" t="s">
        <v>119</v>
      </c>
      <c r="B243" s="829"/>
      <c r="C243" s="829"/>
      <c r="D243" s="829"/>
      <c r="E243" s="56" t="s">
        <v>556</v>
      </c>
      <c r="F243" s="57" t="s">
        <v>559</v>
      </c>
      <c r="G243" s="57" t="s">
        <v>560</v>
      </c>
      <c r="H243" s="57" t="s">
        <v>561</v>
      </c>
      <c r="I243" s="792" t="s">
        <v>562</v>
      </c>
      <c r="J243" s="793"/>
    </row>
    <row r="244" spans="1:10" ht="18.75" customHeight="1" x14ac:dyDescent="0.25">
      <c r="A244" s="1015" t="s">
        <v>847</v>
      </c>
      <c r="B244" s="1015"/>
      <c r="C244" s="1015"/>
      <c r="D244" s="1015"/>
      <c r="E244" s="96">
        <f>SUM(Результаты!J114)</f>
        <v>4</v>
      </c>
      <c r="F244" s="96">
        <f>SUM(Результаты!K114)</f>
        <v>5</v>
      </c>
      <c r="G244" s="96">
        <f>SUM(Результаты!L114)</f>
        <v>5</v>
      </c>
      <c r="H244" s="96">
        <f>SUM(Результаты!M114)</f>
        <v>5</v>
      </c>
      <c r="I244" s="824">
        <f>SUM(Результаты!N114)</f>
        <v>5</v>
      </c>
      <c r="J244" s="825"/>
    </row>
    <row r="245" spans="1:10" ht="14.25" customHeight="1" x14ac:dyDescent="0.25">
      <c r="A245" s="1015"/>
      <c r="B245" s="1015"/>
      <c r="C245" s="1015"/>
      <c r="D245" s="1015"/>
      <c r="E245" s="96">
        <f>SUM(Результаты!J115)</f>
        <v>918.1</v>
      </c>
      <c r="F245" s="96">
        <f>SUM(Результаты!K115)</f>
        <v>1020</v>
      </c>
      <c r="G245" s="96">
        <f>Результаты!L115</f>
        <v>1020</v>
      </c>
      <c r="H245" s="96">
        <f>Результаты!M115</f>
        <v>1020</v>
      </c>
      <c r="I245" s="824">
        <v>1020</v>
      </c>
      <c r="J245" s="825"/>
    </row>
    <row r="246" spans="1:10" ht="21" customHeight="1" x14ac:dyDescent="0.25">
      <c r="A246" s="1016" t="s">
        <v>848</v>
      </c>
      <c r="B246" s="1017"/>
      <c r="C246" s="1017"/>
      <c r="D246" s="1018"/>
      <c r="E246" s="96">
        <f>SUM(Результаты!J116)</f>
        <v>78420</v>
      </c>
      <c r="F246" s="96">
        <f>SUM(Результаты!K116)</f>
        <v>18580</v>
      </c>
      <c r="G246" s="96">
        <f>SUM(Результаты!L116)</f>
        <v>17090</v>
      </c>
      <c r="H246" s="96">
        <f>SUM(Результаты!M116)</f>
        <v>17090</v>
      </c>
      <c r="I246" s="824">
        <f>SUM(Результаты!N116)</f>
        <v>17090</v>
      </c>
      <c r="J246" s="825"/>
    </row>
    <row r="247" spans="1:10" ht="41.25" customHeight="1" x14ac:dyDescent="0.25">
      <c r="A247" s="1064" t="s">
        <v>849</v>
      </c>
      <c r="B247" s="1065"/>
      <c r="C247" s="1065"/>
      <c r="D247" s="1066"/>
      <c r="E247" s="96">
        <f>SUM(Результаты!J117)</f>
        <v>100</v>
      </c>
      <c r="F247" s="96">
        <f>SUM(Результаты!K117)</f>
        <v>90</v>
      </c>
      <c r="G247" s="96">
        <f>SUM(Результаты!L117)</f>
        <v>90</v>
      </c>
      <c r="H247" s="96">
        <f>SUM(Результаты!M117)</f>
        <v>90</v>
      </c>
      <c r="I247" s="824">
        <f>SUM(Результаты!N117)</f>
        <v>90</v>
      </c>
      <c r="J247" s="825"/>
    </row>
    <row r="248" spans="1:10" ht="33" customHeight="1" x14ac:dyDescent="0.25">
      <c r="A248" s="826" t="s">
        <v>868</v>
      </c>
      <c r="B248" s="827"/>
      <c r="C248" s="827"/>
      <c r="D248" s="828"/>
      <c r="E248" s="96">
        <f>SUM(Результаты!J118)</f>
        <v>50000</v>
      </c>
      <c r="F248" s="96">
        <f>SUM(Результаты!K118)</f>
        <v>50000</v>
      </c>
      <c r="G248" s="96">
        <f>SUM(Результаты!L118)</f>
        <v>50000</v>
      </c>
      <c r="H248" s="96">
        <f>SUM(Результаты!M118)</f>
        <v>50000</v>
      </c>
      <c r="I248" s="824">
        <f>SUM(Результаты!N118)</f>
        <v>50000</v>
      </c>
      <c r="J248" s="825"/>
    </row>
    <row r="249" spans="1:10" ht="48" customHeight="1" x14ac:dyDescent="0.25">
      <c r="A249" s="1015" t="s">
        <v>850</v>
      </c>
      <c r="B249" s="1015"/>
      <c r="C249" s="1015"/>
      <c r="D249" s="1015"/>
      <c r="E249" s="96">
        <f>SUM(Результаты!J120)</f>
        <v>100</v>
      </c>
      <c r="F249" s="96">
        <f>SUM(Результаты!K120)</f>
        <v>100</v>
      </c>
      <c r="G249" s="96">
        <f>SUM(Результаты!L120)</f>
        <v>100</v>
      </c>
      <c r="H249" s="96">
        <f>SUM(Результаты!M120)</f>
        <v>100</v>
      </c>
      <c r="I249" s="824">
        <f>SUM(Результаты!N120)</f>
        <v>100</v>
      </c>
      <c r="J249" s="825"/>
    </row>
    <row r="250" spans="1:10" ht="33" customHeight="1" x14ac:dyDescent="0.25">
      <c r="A250" s="1015" t="s">
        <v>851</v>
      </c>
      <c r="B250" s="1015"/>
      <c r="C250" s="1015"/>
      <c r="D250" s="1015"/>
      <c r="E250" s="96">
        <f>SUM(Результаты!J122)</f>
        <v>100</v>
      </c>
      <c r="F250" s="96">
        <f>SUM(Результаты!K122)</f>
        <v>100</v>
      </c>
      <c r="G250" s="96">
        <f>SUM(Результаты!L122)</f>
        <v>100</v>
      </c>
      <c r="H250" s="96">
        <f>SUM(Результаты!M122)</f>
        <v>100</v>
      </c>
      <c r="I250" s="824">
        <f>SUM(Результаты!N122)</f>
        <v>100</v>
      </c>
      <c r="J250" s="825"/>
    </row>
    <row r="251" spans="1:10" ht="33" customHeight="1" x14ac:dyDescent="0.25">
      <c r="A251" s="1015" t="s">
        <v>852</v>
      </c>
      <c r="B251" s="1015"/>
      <c r="C251" s="1015"/>
      <c r="D251" s="1015"/>
      <c r="E251" s="96">
        <f>SUM(Результаты!J123)</f>
        <v>0</v>
      </c>
      <c r="F251" s="96">
        <f>SUM(Результаты!K123)</f>
        <v>0</v>
      </c>
      <c r="G251" s="96">
        <f>SUM(Результаты!L123)</f>
        <v>0</v>
      </c>
      <c r="H251" s="96">
        <f>SUM(Результаты!M123)</f>
        <v>0</v>
      </c>
      <c r="I251" s="824">
        <f>SUM(Результаты!N123)</f>
        <v>0</v>
      </c>
      <c r="J251" s="825"/>
    </row>
    <row r="252" spans="1:10" ht="33" customHeight="1" x14ac:dyDescent="0.25">
      <c r="A252" s="1015" t="s">
        <v>853</v>
      </c>
      <c r="B252" s="1015"/>
      <c r="C252" s="1015"/>
      <c r="D252" s="1015"/>
      <c r="E252" s="96">
        <f>SUM(Результаты!J125)</f>
        <v>182</v>
      </c>
      <c r="F252" s="96">
        <f>SUM(Результаты!K125)</f>
        <v>182</v>
      </c>
      <c r="G252" s="96">
        <f>SUM(Результаты!L125)</f>
        <v>182</v>
      </c>
      <c r="H252" s="96">
        <f>SUM(Результаты!M125)</f>
        <v>182</v>
      </c>
      <c r="I252" s="824">
        <f>SUM(Результаты!N125)</f>
        <v>182</v>
      </c>
      <c r="J252" s="825"/>
    </row>
    <row r="253" spans="1:10" ht="16.5" customHeight="1" x14ac:dyDescent="0.25">
      <c r="A253" s="1015" t="s">
        <v>854</v>
      </c>
      <c r="B253" s="1015"/>
      <c r="C253" s="1015"/>
      <c r="D253" s="1015"/>
      <c r="E253" s="96">
        <f>SUM(Результаты!J126)</f>
        <v>100</v>
      </c>
      <c r="F253" s="96">
        <f>SUM(Результаты!K126)</f>
        <v>100</v>
      </c>
      <c r="G253" s="96">
        <f>SUM(Результаты!L126)</f>
        <v>100</v>
      </c>
      <c r="H253" s="96">
        <f>SUM(Результаты!M126)</f>
        <v>100</v>
      </c>
      <c r="I253" s="824">
        <f>SUM(Результаты!N126)</f>
        <v>100</v>
      </c>
      <c r="J253" s="825"/>
    </row>
    <row r="254" spans="1:10" ht="18.75" customHeight="1" x14ac:dyDescent="0.25">
      <c r="A254" s="1015" t="s">
        <v>855</v>
      </c>
      <c r="B254" s="1015"/>
      <c r="C254" s="1015"/>
      <c r="D254" s="1015"/>
      <c r="E254" s="96">
        <f>SUM(Результаты!J127)</f>
        <v>1025000</v>
      </c>
      <c r="F254" s="96">
        <f>SUM(Результаты!K127)</f>
        <v>1030000</v>
      </c>
      <c r="G254" s="96">
        <f>SUM(Результаты!L127)</f>
        <v>1030000</v>
      </c>
      <c r="H254" s="96">
        <f>SUM(Результаты!M127)</f>
        <v>1030000</v>
      </c>
      <c r="I254" s="824">
        <f>SUM(Результаты!N127)</f>
        <v>1030000</v>
      </c>
      <c r="J254" s="825"/>
    </row>
    <row r="255" spans="1:10" ht="45" customHeight="1" x14ac:dyDescent="0.25">
      <c r="A255" s="1015" t="s">
        <v>857</v>
      </c>
      <c r="B255" s="1015"/>
      <c r="C255" s="1015"/>
      <c r="D255" s="1015"/>
      <c r="E255" s="96">
        <f>SUM(Результаты!J128)</f>
        <v>406400</v>
      </c>
      <c r="F255" s="96">
        <f>SUM(Результаты!K128)</f>
        <v>406400</v>
      </c>
      <c r="G255" s="96">
        <f>SUM(Результаты!L128)</f>
        <v>406400</v>
      </c>
      <c r="H255" s="96">
        <f>SUM(Результаты!M128)</f>
        <v>406400</v>
      </c>
      <c r="I255" s="824">
        <f>SUM(Результаты!N128)</f>
        <v>406400</v>
      </c>
      <c r="J255" s="825"/>
    </row>
    <row r="256" spans="1:10" ht="32.25" customHeight="1" x14ac:dyDescent="0.25">
      <c r="A256" s="1015" t="s">
        <v>872</v>
      </c>
      <c r="B256" s="1015"/>
      <c r="C256" s="1015"/>
      <c r="D256" s="1015"/>
      <c r="E256" s="96">
        <f>SUM(Результаты!J129)</f>
        <v>193590</v>
      </c>
      <c r="F256" s="96">
        <f>SUM(Результаты!K129)</f>
        <v>135513</v>
      </c>
      <c r="G256" s="96">
        <f>SUM(Результаты!L129)</f>
        <v>94859</v>
      </c>
      <c r="H256" s="96">
        <f>SUM(Результаты!M129)</f>
        <v>94859</v>
      </c>
      <c r="I256" s="824">
        <f>SUM(Результаты!N129)</f>
        <v>94859</v>
      </c>
      <c r="J256" s="825"/>
    </row>
    <row r="257" spans="1:10" ht="18" customHeight="1" x14ac:dyDescent="0.25">
      <c r="A257" s="1015" t="s">
        <v>856</v>
      </c>
      <c r="B257" s="1015"/>
      <c r="C257" s="1015"/>
      <c r="D257" s="1015"/>
      <c r="E257" s="96">
        <f>SUM(Результаты!J130)</f>
        <v>409</v>
      </c>
      <c r="F257" s="96">
        <f>SUM(Результаты!K130)</f>
        <v>409</v>
      </c>
      <c r="G257" s="96">
        <f>SUM(Результаты!L130)</f>
        <v>409</v>
      </c>
      <c r="H257" s="96">
        <f>SUM(Результаты!M130)</f>
        <v>409</v>
      </c>
      <c r="I257" s="824">
        <f>SUM(Результаты!N130)</f>
        <v>409</v>
      </c>
      <c r="J257" s="825"/>
    </row>
    <row r="258" spans="1:10" ht="32.25" customHeight="1" x14ac:dyDescent="0.25">
      <c r="A258" s="1015" t="s">
        <v>858</v>
      </c>
      <c r="B258" s="1015"/>
      <c r="C258" s="1015"/>
      <c r="D258" s="1015"/>
      <c r="E258" s="96">
        <f>SUM(Результаты!J131)</f>
        <v>100</v>
      </c>
      <c r="F258" s="96">
        <f>SUM(Результаты!K131)</f>
        <v>100</v>
      </c>
      <c r="G258" s="96">
        <f>SUM(Результаты!L131)</f>
        <v>100</v>
      </c>
      <c r="H258" s="96">
        <f>SUM(Результаты!M131)</f>
        <v>100</v>
      </c>
      <c r="I258" s="824">
        <f>SUM(Результаты!N131)</f>
        <v>100</v>
      </c>
      <c r="J258" s="825"/>
    </row>
    <row r="259" spans="1:10" ht="19.5" customHeight="1" x14ac:dyDescent="0.25">
      <c r="A259" s="1015" t="s">
        <v>873</v>
      </c>
      <c r="B259" s="1015"/>
      <c r="C259" s="1015"/>
      <c r="D259" s="1015"/>
      <c r="E259" s="96">
        <f>Результаты!J132</f>
        <v>100</v>
      </c>
      <c r="F259" s="96">
        <v>100</v>
      </c>
      <c r="G259" s="96">
        <v>100</v>
      </c>
      <c r="H259" s="96">
        <v>100</v>
      </c>
      <c r="I259" s="824">
        <v>100</v>
      </c>
      <c r="J259" s="1085"/>
    </row>
    <row r="260" spans="1:10" ht="28.5" customHeight="1" x14ac:dyDescent="0.25">
      <c r="A260" s="826" t="s">
        <v>859</v>
      </c>
      <c r="B260" s="827"/>
      <c r="C260" s="827"/>
      <c r="D260" s="828"/>
      <c r="E260" s="96">
        <f>Результаты!J133</f>
        <v>100</v>
      </c>
      <c r="F260" s="96">
        <f>Результаты!K133</f>
        <v>100</v>
      </c>
      <c r="G260" s="96">
        <f>Результаты!L133</f>
        <v>100</v>
      </c>
      <c r="H260" s="96">
        <f>Результаты!M133</f>
        <v>100</v>
      </c>
      <c r="I260" s="824">
        <f>Результаты!N133</f>
        <v>100</v>
      </c>
      <c r="J260" s="825"/>
    </row>
    <row r="261" spans="1:10" ht="28.5" customHeight="1" x14ac:dyDescent="0.25">
      <c r="A261" s="1064" t="s">
        <v>860</v>
      </c>
      <c r="B261" s="1065"/>
      <c r="C261" s="1065"/>
      <c r="D261" s="1066"/>
      <c r="E261" s="96">
        <f>Результаты!J134</f>
        <v>100</v>
      </c>
      <c r="F261" s="96">
        <f>Результаты!K134</f>
        <v>100</v>
      </c>
      <c r="G261" s="96">
        <f>Результаты!L134</f>
        <v>100</v>
      </c>
      <c r="H261" s="96">
        <f>Результаты!M134</f>
        <v>100</v>
      </c>
      <c r="I261" s="824">
        <f>Результаты!N134</f>
        <v>100</v>
      </c>
      <c r="J261" s="825"/>
    </row>
    <row r="262" spans="1:10" ht="48.75" customHeight="1" x14ac:dyDescent="0.25">
      <c r="A262" s="826" t="s">
        <v>861</v>
      </c>
      <c r="B262" s="827"/>
      <c r="C262" s="827"/>
      <c r="D262" s="828"/>
      <c r="E262" s="96">
        <f>Результаты!J135</f>
        <v>69800</v>
      </c>
      <c r="F262" s="96">
        <f>Результаты!K135</f>
        <v>69000</v>
      </c>
      <c r="G262" s="96">
        <f>Результаты!L135</f>
        <v>69000</v>
      </c>
      <c r="H262" s="96">
        <f>Результаты!M135</f>
        <v>69000</v>
      </c>
      <c r="I262" s="824">
        <f>Результаты!N135</f>
        <v>69000</v>
      </c>
      <c r="J262" s="825"/>
    </row>
    <row r="263" spans="1:10" ht="21.75" customHeight="1" x14ac:dyDescent="0.25">
      <c r="A263" s="1015" t="s">
        <v>862</v>
      </c>
      <c r="B263" s="1015"/>
      <c r="C263" s="1015"/>
      <c r="D263" s="1015"/>
      <c r="E263" s="96">
        <f>SUM(Результаты!J137)</f>
        <v>60</v>
      </c>
      <c r="F263" s="96">
        <f>SUM(Результаты!K137)</f>
        <v>60</v>
      </c>
      <c r="G263" s="96">
        <f>SUM(Результаты!L137)</f>
        <v>60</v>
      </c>
      <c r="H263" s="96">
        <f>SUM(Результаты!M137)</f>
        <v>60</v>
      </c>
      <c r="I263" s="824">
        <f>SUM(Результаты!N137)</f>
        <v>60</v>
      </c>
      <c r="J263" s="825"/>
    </row>
    <row r="264" spans="1:10" ht="31.5" customHeight="1" x14ac:dyDescent="0.25">
      <c r="A264" s="1015" t="s">
        <v>863</v>
      </c>
      <c r="B264" s="1015"/>
      <c r="C264" s="1015"/>
      <c r="D264" s="1015"/>
      <c r="E264" s="96">
        <f>SUM(Результаты!J138)</f>
        <v>205</v>
      </c>
      <c r="F264" s="96">
        <f>SUM(Результаты!K138)</f>
        <v>205</v>
      </c>
      <c r="G264" s="96">
        <f>SUM(Результаты!L138)</f>
        <v>205</v>
      </c>
      <c r="H264" s="96">
        <f>SUM(Результаты!M138)</f>
        <v>205</v>
      </c>
      <c r="I264" s="824">
        <f>SUM(Результаты!N138)</f>
        <v>205</v>
      </c>
      <c r="J264" s="825"/>
    </row>
    <row r="265" spans="1:10" ht="48.75" customHeight="1" x14ac:dyDescent="0.25">
      <c r="A265" s="826" t="s">
        <v>864</v>
      </c>
      <c r="B265" s="827"/>
      <c r="C265" s="827"/>
      <c r="D265" s="828"/>
      <c r="E265" s="96">
        <f>Результаты!J139</f>
        <v>5</v>
      </c>
      <c r="F265" s="96">
        <f>Результаты!K139</f>
        <v>5</v>
      </c>
      <c r="G265" s="362">
        <f>Результаты!L139</f>
        <v>5</v>
      </c>
      <c r="H265" s="362">
        <f>Результаты!M139</f>
        <v>5</v>
      </c>
      <c r="I265" s="1086">
        <f>Результаты!N139</f>
        <v>5</v>
      </c>
      <c r="J265" s="825"/>
    </row>
    <row r="266" spans="1:10" ht="60.75" customHeight="1" x14ac:dyDescent="0.25">
      <c r="A266" s="1015" t="s">
        <v>865</v>
      </c>
      <c r="B266" s="1015"/>
      <c r="C266" s="1015"/>
      <c r="D266" s="1015"/>
      <c r="E266" s="96">
        <f>Результаты!J142</f>
        <v>100</v>
      </c>
      <c r="F266" s="96">
        <f>SUM(Результаты!K142)</f>
        <v>100</v>
      </c>
      <c r="G266" s="96">
        <f>SUM(Результаты!L142)</f>
        <v>100</v>
      </c>
      <c r="H266" s="96">
        <f>SUM(Результаты!M142)</f>
        <v>100</v>
      </c>
      <c r="I266" s="824">
        <f>SUM(Результаты!N142)</f>
        <v>100</v>
      </c>
      <c r="J266" s="825"/>
    </row>
    <row r="267" spans="1:10" ht="92.25" customHeight="1" thickBot="1" x14ac:dyDescent="0.3">
      <c r="A267" s="1082" t="s">
        <v>941</v>
      </c>
      <c r="B267" s="1082"/>
      <c r="C267" s="1082"/>
      <c r="D267" s="1082"/>
      <c r="E267" s="158">
        <f>Результаты!J143</f>
        <v>98</v>
      </c>
      <c r="F267" s="158">
        <f>SUM(Результаты!K143)</f>
        <v>98</v>
      </c>
      <c r="G267" s="158">
        <f>SUM(Результаты!L143)</f>
        <v>98</v>
      </c>
      <c r="H267" s="158">
        <f>SUM(Результаты!M143)</f>
        <v>98</v>
      </c>
      <c r="I267" s="1083">
        <f>SUM(Результаты!N143)</f>
        <v>98</v>
      </c>
      <c r="J267" s="1084"/>
    </row>
    <row r="268" spans="1:10" ht="26.25" customHeight="1" thickBot="1" x14ac:dyDescent="0.3">
      <c r="A268" s="767" t="s">
        <v>615</v>
      </c>
      <c r="B268" s="768"/>
      <c r="C268" s="768"/>
      <c r="D268" s="768"/>
      <c r="E268" s="768"/>
      <c r="F268" s="768"/>
      <c r="G268" s="768"/>
      <c r="H268" s="768"/>
      <c r="I268" s="768"/>
      <c r="J268" s="769"/>
    </row>
    <row r="269" spans="1:10" ht="51" customHeight="1" thickBot="1" x14ac:dyDescent="0.3">
      <c r="A269" s="53" t="s">
        <v>203</v>
      </c>
      <c r="B269" s="799" t="s">
        <v>11</v>
      </c>
      <c r="C269" s="800"/>
      <c r="D269" s="800"/>
      <c r="E269" s="800"/>
      <c r="F269" s="800"/>
      <c r="G269" s="800"/>
      <c r="H269" s="800"/>
      <c r="I269" s="800"/>
      <c r="J269" s="801"/>
    </row>
    <row r="270" spans="1:10" ht="33" customHeight="1" thickBot="1" x14ac:dyDescent="0.3">
      <c r="A270" s="155" t="s">
        <v>204</v>
      </c>
      <c r="B270" s="794" t="s">
        <v>394</v>
      </c>
      <c r="C270" s="795"/>
      <c r="D270" s="795"/>
      <c r="E270" s="795"/>
      <c r="F270" s="795"/>
      <c r="G270" s="795"/>
      <c r="H270" s="795"/>
      <c r="I270" s="795"/>
      <c r="J270" s="796"/>
    </row>
    <row r="271" spans="1:10" ht="51" customHeight="1" x14ac:dyDescent="0.25">
      <c r="A271" s="797"/>
      <c r="B271" s="802" t="s">
        <v>567</v>
      </c>
      <c r="C271" s="803"/>
      <c r="D271" s="803"/>
      <c r="E271" s="804"/>
      <c r="F271" s="474" t="s">
        <v>558</v>
      </c>
      <c r="G271" s="498" t="s">
        <v>559</v>
      </c>
      <c r="H271" s="498" t="s">
        <v>560</v>
      </c>
      <c r="I271" s="498" t="s">
        <v>561</v>
      </c>
      <c r="J271" s="499" t="s">
        <v>562</v>
      </c>
    </row>
    <row r="272" spans="1:10" ht="27" customHeight="1" thickBot="1" x14ac:dyDescent="0.3">
      <c r="A272" s="798"/>
      <c r="B272" s="805" t="s">
        <v>73</v>
      </c>
      <c r="C272" s="806"/>
      <c r="D272" s="806"/>
      <c r="E272" s="807"/>
      <c r="F272" s="475">
        <v>100</v>
      </c>
      <c r="G272" s="488"/>
      <c r="H272" s="139">
        <f>SUM(Результаты!L145)</f>
        <v>100</v>
      </c>
      <c r="I272" s="139">
        <f>SUM(Результаты!M145)</f>
        <v>100</v>
      </c>
      <c r="J272" s="139">
        <f>SUM(Результаты!N145)</f>
        <v>100</v>
      </c>
    </row>
    <row r="273" spans="1:10" ht="17.25" customHeight="1" x14ac:dyDescent="0.25">
      <c r="A273" s="1030" t="s">
        <v>206</v>
      </c>
      <c r="B273" s="1032" t="s">
        <v>207</v>
      </c>
      <c r="C273" s="1001" t="s">
        <v>208</v>
      </c>
      <c r="D273" s="912" t="s">
        <v>45</v>
      </c>
      <c r="E273" s="1034" t="s">
        <v>120</v>
      </c>
      <c r="F273" s="1035"/>
      <c r="G273" s="1035"/>
      <c r="H273" s="1035"/>
      <c r="I273" s="1035"/>
      <c r="J273" s="1036"/>
    </row>
    <row r="274" spans="1:10" ht="67.5" customHeight="1" x14ac:dyDescent="0.25">
      <c r="A274" s="776"/>
      <c r="B274" s="764"/>
      <c r="C274" s="781"/>
      <c r="D274" s="783"/>
      <c r="E274" s="22" t="s">
        <v>556</v>
      </c>
      <c r="F274" s="22" t="s">
        <v>552</v>
      </c>
      <c r="G274" s="22" t="s">
        <v>553</v>
      </c>
      <c r="H274" s="22" t="s">
        <v>554</v>
      </c>
      <c r="I274" s="22" t="s">
        <v>555</v>
      </c>
      <c r="J274" s="39" t="s">
        <v>86</v>
      </c>
    </row>
    <row r="275" spans="1:10" ht="36" customHeight="1" x14ac:dyDescent="0.25">
      <c r="A275" s="777"/>
      <c r="B275" s="788" t="s">
        <v>593</v>
      </c>
      <c r="C275" s="790" t="s">
        <v>252</v>
      </c>
      <c r="D275" s="100" t="s">
        <v>209</v>
      </c>
      <c r="E275" s="477">
        <f>E276</f>
        <v>22553.1</v>
      </c>
      <c r="F275" s="502">
        <f>F276</f>
        <v>19604.599999999999</v>
      </c>
      <c r="G275" s="164">
        <f t="shared" ref="G275:J275" si="4">SUM(G276)</f>
        <v>19604.599999999999</v>
      </c>
      <c r="H275" s="164">
        <f t="shared" si="4"/>
        <v>19604.599999999999</v>
      </c>
      <c r="I275" s="164">
        <f t="shared" si="4"/>
        <v>19604.599999999999</v>
      </c>
      <c r="J275" s="165">
        <f t="shared" si="4"/>
        <v>100971.5</v>
      </c>
    </row>
    <row r="276" spans="1:10" ht="69" customHeight="1" thickBot="1" x14ac:dyDescent="0.3">
      <c r="A276" s="1031"/>
      <c r="B276" s="1029"/>
      <c r="C276" s="791"/>
      <c r="D276" s="492" t="s">
        <v>118</v>
      </c>
      <c r="E276" s="493">
        <f>SUM(Перечень!G304)</f>
        <v>22553.1</v>
      </c>
      <c r="F276" s="493">
        <f>SUM(Перечень!H304)</f>
        <v>19604.599999999999</v>
      </c>
      <c r="G276" s="493">
        <f>SUM(Перечень!I304)</f>
        <v>19604.599999999999</v>
      </c>
      <c r="H276" s="493">
        <f>SUM(Перечень!J304)</f>
        <v>19604.599999999999</v>
      </c>
      <c r="I276" s="493">
        <f>SUM(Перечень!K304)</f>
        <v>19604.599999999999</v>
      </c>
      <c r="J276" s="494">
        <f>SUM(E276:I276)</f>
        <v>100971.5</v>
      </c>
    </row>
    <row r="277" spans="1:10" ht="45" customHeight="1" x14ac:dyDescent="0.25">
      <c r="A277" s="1033" t="s">
        <v>119</v>
      </c>
      <c r="B277" s="829"/>
      <c r="C277" s="829"/>
      <c r="D277" s="829"/>
      <c r="E277" s="56" t="s">
        <v>556</v>
      </c>
      <c r="F277" s="57" t="s">
        <v>559</v>
      </c>
      <c r="G277" s="57" t="s">
        <v>560</v>
      </c>
      <c r="H277" s="57" t="s">
        <v>561</v>
      </c>
      <c r="I277" s="792" t="s">
        <v>562</v>
      </c>
      <c r="J277" s="793"/>
    </row>
    <row r="278" spans="1:10" ht="74.25" customHeight="1" x14ac:dyDescent="0.25">
      <c r="A278" s="772" t="s">
        <v>361</v>
      </c>
      <c r="B278" s="773"/>
      <c r="C278" s="773"/>
      <c r="D278" s="773"/>
      <c r="E278" s="471">
        <v>98</v>
      </c>
      <c r="F278" s="511">
        <v>98</v>
      </c>
      <c r="G278" s="95">
        <f>SUM(Результаты!L146)</f>
        <v>98</v>
      </c>
      <c r="H278" s="95">
        <f>SUM(Результаты!M146)</f>
        <v>98</v>
      </c>
      <c r="I278" s="1025">
        <f>SUM(Результаты!N146)</f>
        <v>98</v>
      </c>
      <c r="J278" s="1026"/>
    </row>
    <row r="279" spans="1:10" ht="48.75" customHeight="1" x14ac:dyDescent="0.25">
      <c r="A279" s="772" t="s">
        <v>362</v>
      </c>
      <c r="B279" s="773"/>
      <c r="C279" s="773"/>
      <c r="D279" s="773"/>
      <c r="E279" s="471">
        <v>100</v>
      </c>
      <c r="F279" s="511">
        <v>100</v>
      </c>
      <c r="G279" s="95">
        <f>SUM(Результаты!L147)</f>
        <v>100</v>
      </c>
      <c r="H279" s="95">
        <f>SUM(Результаты!M147)</f>
        <v>100</v>
      </c>
      <c r="I279" s="1025">
        <f>SUM(Результаты!N147)</f>
        <v>100</v>
      </c>
      <c r="J279" s="1026"/>
    </row>
    <row r="280" spans="1:10" ht="49.5" customHeight="1" thickBot="1" x14ac:dyDescent="0.3">
      <c r="A280" s="1023" t="s">
        <v>363</v>
      </c>
      <c r="B280" s="1024"/>
      <c r="C280" s="1024"/>
      <c r="D280" s="1024"/>
      <c r="E280" s="471">
        <v>100</v>
      </c>
      <c r="F280" s="511">
        <v>100</v>
      </c>
      <c r="G280" s="65">
        <f>SUM(Результаты!L148)</f>
        <v>100</v>
      </c>
      <c r="H280" s="65">
        <f>SUM(Результаты!M148)</f>
        <v>100</v>
      </c>
      <c r="I280" s="1027">
        <f>SUM(Результаты!N148)</f>
        <v>100</v>
      </c>
      <c r="J280" s="1028"/>
    </row>
    <row r="281" spans="1:10" ht="30" customHeight="1" thickBot="1" x14ac:dyDescent="0.3">
      <c r="A281" s="767" t="s">
        <v>614</v>
      </c>
      <c r="B281" s="768"/>
      <c r="C281" s="768"/>
      <c r="D281" s="768"/>
      <c r="E281" s="768"/>
      <c r="F281" s="768"/>
      <c r="G281" s="768"/>
      <c r="H281" s="768"/>
      <c r="I281" s="768"/>
      <c r="J281" s="769"/>
    </row>
    <row r="282" spans="1:10" ht="48" thickBot="1" x14ac:dyDescent="0.3">
      <c r="A282" s="53" t="s">
        <v>203</v>
      </c>
      <c r="B282" s="799" t="s">
        <v>11</v>
      </c>
      <c r="C282" s="800"/>
      <c r="D282" s="800"/>
      <c r="E282" s="800"/>
      <c r="F282" s="800"/>
      <c r="G282" s="800"/>
      <c r="H282" s="800"/>
      <c r="I282" s="800"/>
      <c r="J282" s="801"/>
    </row>
    <row r="283" spans="1:10" ht="32.25" thickBot="1" x14ac:dyDescent="0.3">
      <c r="A283" s="155" t="s">
        <v>204</v>
      </c>
      <c r="B283" s="794" t="s">
        <v>519</v>
      </c>
      <c r="C283" s="795"/>
      <c r="D283" s="795"/>
      <c r="E283" s="795"/>
      <c r="F283" s="795"/>
      <c r="G283" s="795"/>
      <c r="H283" s="795"/>
      <c r="I283" s="795"/>
      <c r="J283" s="796"/>
    </row>
    <row r="284" spans="1:10" ht="59.25" customHeight="1" x14ac:dyDescent="0.25">
      <c r="A284" s="797"/>
      <c r="B284" s="802" t="s">
        <v>567</v>
      </c>
      <c r="C284" s="803"/>
      <c r="D284" s="803"/>
      <c r="E284" s="804"/>
      <c r="F284" s="496" t="s">
        <v>558</v>
      </c>
      <c r="G284" s="498" t="s">
        <v>559</v>
      </c>
      <c r="H284" s="498" t="s">
        <v>560</v>
      </c>
      <c r="I284" s="498" t="s">
        <v>561</v>
      </c>
      <c r="J284" s="499" t="s">
        <v>562</v>
      </c>
    </row>
    <row r="285" spans="1:10" ht="33" customHeight="1" thickBot="1" x14ac:dyDescent="0.3">
      <c r="A285" s="798"/>
      <c r="B285" s="805" t="s">
        <v>73</v>
      </c>
      <c r="C285" s="806"/>
      <c r="D285" s="806"/>
      <c r="E285" s="807"/>
      <c r="F285" s="139">
        <v>100</v>
      </c>
      <c r="G285" s="500"/>
      <c r="H285" s="139">
        <f>SUM(Результаты!L158)</f>
        <v>0</v>
      </c>
      <c r="I285" s="139">
        <f>SUM(Результаты!M158)</f>
        <v>0</v>
      </c>
      <c r="J285" s="500"/>
    </row>
    <row r="286" spans="1:10" x14ac:dyDescent="0.25">
      <c r="A286" s="776" t="s">
        <v>206</v>
      </c>
      <c r="B286" s="779" t="s">
        <v>207</v>
      </c>
      <c r="C286" s="780" t="s">
        <v>208</v>
      </c>
      <c r="D286" s="782" t="s">
        <v>45</v>
      </c>
      <c r="E286" s="784" t="s">
        <v>120</v>
      </c>
      <c r="F286" s="785"/>
      <c r="G286" s="785"/>
      <c r="H286" s="786"/>
      <c r="I286" s="785"/>
      <c r="J286" s="787"/>
    </row>
    <row r="287" spans="1:10" ht="47.25" x14ac:dyDescent="0.25">
      <c r="A287" s="776"/>
      <c r="B287" s="764"/>
      <c r="C287" s="781"/>
      <c r="D287" s="783"/>
      <c r="E287" s="22" t="s">
        <v>556</v>
      </c>
      <c r="F287" s="22" t="s">
        <v>552</v>
      </c>
      <c r="G287" s="22" t="s">
        <v>553</v>
      </c>
      <c r="H287" s="22" t="s">
        <v>554</v>
      </c>
      <c r="I287" s="22" t="s">
        <v>555</v>
      </c>
      <c r="J287" s="39" t="s">
        <v>86</v>
      </c>
    </row>
    <row r="288" spans="1:10" ht="24" x14ac:dyDescent="0.25">
      <c r="A288" s="777"/>
      <c r="B288" s="788" t="s">
        <v>594</v>
      </c>
      <c r="C288" s="790" t="s">
        <v>252</v>
      </c>
      <c r="D288" s="100" t="s">
        <v>209</v>
      </c>
      <c r="E288" s="503">
        <f>SUM(E289)</f>
        <v>6965.7</v>
      </c>
      <c r="F288" s="696">
        <f>F289</f>
        <v>7008.9000000000005</v>
      </c>
      <c r="G288" s="207">
        <f t="shared" ref="G288:H288" si="5">SUM(G289)</f>
        <v>7008.9000000000005</v>
      </c>
      <c r="H288" s="208">
        <f t="shared" si="5"/>
        <v>7008.9000000000005</v>
      </c>
      <c r="I288" s="208">
        <f>SUM(I289)</f>
        <v>7008.9000000000005</v>
      </c>
      <c r="J288" s="697">
        <f>J289</f>
        <v>35001.300000000003</v>
      </c>
    </row>
    <row r="289" spans="1:10" ht="55.5" customHeight="1" thickBot="1" x14ac:dyDescent="0.3">
      <c r="A289" s="778"/>
      <c r="B289" s="789"/>
      <c r="C289" s="791"/>
      <c r="D289" s="104" t="s">
        <v>118</v>
      </c>
      <c r="E289" s="494">
        <f>SUM(Перечень!G313)</f>
        <v>6965.7</v>
      </c>
      <c r="F289" s="494">
        <f>SUM(Перечень!H313)</f>
        <v>7008.9000000000005</v>
      </c>
      <c r="G289" s="494">
        <f>SUM(Перечень!I313)</f>
        <v>7008.9000000000005</v>
      </c>
      <c r="H289" s="494">
        <f>SUM(Перечень!J313)</f>
        <v>7008.9000000000005</v>
      </c>
      <c r="I289" s="494">
        <f>SUM(Перечень!K313)</f>
        <v>7008.9000000000005</v>
      </c>
      <c r="J289" s="698">
        <f>SUM(E289:I289)</f>
        <v>35001.300000000003</v>
      </c>
    </row>
    <row r="290" spans="1:10" ht="45" customHeight="1" x14ac:dyDescent="0.25">
      <c r="A290" s="770" t="s">
        <v>119</v>
      </c>
      <c r="B290" s="771"/>
      <c r="C290" s="771"/>
      <c r="D290" s="771"/>
      <c r="E290" s="56" t="s">
        <v>556</v>
      </c>
      <c r="F290" s="57" t="s">
        <v>559</v>
      </c>
      <c r="G290" s="57" t="s">
        <v>560</v>
      </c>
      <c r="H290" s="57" t="s">
        <v>561</v>
      </c>
      <c r="I290" s="792" t="s">
        <v>562</v>
      </c>
      <c r="J290" s="793"/>
    </row>
    <row r="291" spans="1:10" ht="80.25" customHeight="1" x14ac:dyDescent="0.25">
      <c r="A291" s="772" t="s">
        <v>520</v>
      </c>
      <c r="B291" s="773"/>
      <c r="C291" s="773"/>
      <c r="D291" s="773"/>
      <c r="E291" s="497">
        <v>98</v>
      </c>
      <c r="F291" s="511">
        <v>98</v>
      </c>
      <c r="G291" s="95">
        <v>98</v>
      </c>
      <c r="H291" s="95">
        <v>98</v>
      </c>
      <c r="I291" s="774">
        <v>98</v>
      </c>
      <c r="J291" s="775"/>
    </row>
    <row r="292" spans="1:10" ht="57" customHeight="1" thickBot="1" x14ac:dyDescent="0.3">
      <c r="A292" s="772" t="s">
        <v>362</v>
      </c>
      <c r="B292" s="773"/>
      <c r="C292" s="773"/>
      <c r="D292" s="773"/>
      <c r="E292" s="497">
        <v>100</v>
      </c>
      <c r="F292" s="511">
        <v>100</v>
      </c>
      <c r="G292" s="95">
        <v>100</v>
      </c>
      <c r="H292" s="95">
        <v>100</v>
      </c>
      <c r="I292" s="774">
        <v>100</v>
      </c>
      <c r="J292" s="775"/>
    </row>
    <row r="293" spans="1:10" ht="33" customHeight="1" thickBot="1" x14ac:dyDescent="0.3">
      <c r="A293" s="767" t="s">
        <v>653</v>
      </c>
      <c r="B293" s="768"/>
      <c r="C293" s="768"/>
      <c r="D293" s="768"/>
      <c r="E293" s="768"/>
      <c r="F293" s="768"/>
      <c r="G293" s="768"/>
      <c r="H293" s="768"/>
      <c r="I293" s="768"/>
      <c r="J293" s="769"/>
    </row>
    <row r="294" spans="1:10" ht="48" thickBot="1" x14ac:dyDescent="0.3">
      <c r="A294" s="53" t="s">
        <v>203</v>
      </c>
      <c r="B294" s="799" t="s">
        <v>11</v>
      </c>
      <c r="C294" s="800"/>
      <c r="D294" s="800"/>
      <c r="E294" s="800"/>
      <c r="F294" s="800"/>
      <c r="G294" s="800"/>
      <c r="H294" s="800"/>
      <c r="I294" s="800"/>
      <c r="J294" s="801"/>
    </row>
    <row r="295" spans="1:10" ht="32.25" thickBot="1" x14ac:dyDescent="0.3">
      <c r="A295" s="155" t="s">
        <v>204</v>
      </c>
      <c r="B295" s="794" t="s">
        <v>650</v>
      </c>
      <c r="C295" s="795"/>
      <c r="D295" s="795"/>
      <c r="E295" s="795"/>
      <c r="F295" s="795"/>
      <c r="G295" s="795"/>
      <c r="H295" s="795"/>
      <c r="I295" s="795"/>
      <c r="J295" s="796"/>
    </row>
    <row r="296" spans="1:10" ht="30" customHeight="1" x14ac:dyDescent="0.25">
      <c r="A296" s="797"/>
      <c r="B296" s="802" t="s">
        <v>567</v>
      </c>
      <c r="C296" s="803"/>
      <c r="D296" s="803"/>
      <c r="E296" s="804"/>
      <c r="F296" s="510" t="s">
        <v>558</v>
      </c>
      <c r="G296" s="507" t="s">
        <v>559</v>
      </c>
      <c r="H296" s="507" t="s">
        <v>560</v>
      </c>
      <c r="I296" s="507" t="s">
        <v>561</v>
      </c>
      <c r="J296" s="508" t="s">
        <v>562</v>
      </c>
    </row>
    <row r="297" spans="1:10" ht="16.5" thickBot="1" x14ac:dyDescent="0.3">
      <c r="A297" s="798"/>
      <c r="B297" s="805" t="s">
        <v>73</v>
      </c>
      <c r="C297" s="806"/>
      <c r="D297" s="806"/>
      <c r="E297" s="807"/>
      <c r="F297" s="139">
        <v>100</v>
      </c>
      <c r="G297" s="500"/>
      <c r="H297" s="139">
        <f>SUM(Результаты!L170)</f>
        <v>0</v>
      </c>
      <c r="I297" s="139">
        <f>SUM(Результаты!M170)</f>
        <v>0</v>
      </c>
      <c r="J297" s="500"/>
    </row>
    <row r="298" spans="1:10" ht="15.75" customHeight="1" x14ac:dyDescent="0.25">
      <c r="A298" s="776" t="s">
        <v>206</v>
      </c>
      <c r="B298" s="779" t="s">
        <v>207</v>
      </c>
      <c r="C298" s="780" t="s">
        <v>208</v>
      </c>
      <c r="D298" s="782" t="s">
        <v>45</v>
      </c>
      <c r="E298" s="784" t="s">
        <v>120</v>
      </c>
      <c r="F298" s="785"/>
      <c r="G298" s="785"/>
      <c r="H298" s="786"/>
      <c r="I298" s="785"/>
      <c r="J298" s="787"/>
    </row>
    <row r="299" spans="1:10" ht="47.25" x14ac:dyDescent="0.25">
      <c r="A299" s="776"/>
      <c r="B299" s="764"/>
      <c r="C299" s="781"/>
      <c r="D299" s="783"/>
      <c r="E299" s="22" t="s">
        <v>556</v>
      </c>
      <c r="F299" s="22" t="s">
        <v>552</v>
      </c>
      <c r="G299" s="22" t="s">
        <v>553</v>
      </c>
      <c r="H299" s="22" t="s">
        <v>554</v>
      </c>
      <c r="I299" s="22" t="s">
        <v>555</v>
      </c>
      <c r="J299" s="39" t="s">
        <v>86</v>
      </c>
    </row>
    <row r="300" spans="1:10" ht="24" customHeight="1" x14ac:dyDescent="0.25">
      <c r="A300" s="777"/>
      <c r="B300" s="788" t="s">
        <v>652</v>
      </c>
      <c r="C300" s="790" t="s">
        <v>252</v>
      </c>
      <c r="D300" s="100" t="s">
        <v>209</v>
      </c>
      <c r="E300" s="503">
        <f>SUM(E301)</f>
        <v>78362.2</v>
      </c>
      <c r="F300" s="696">
        <f>F301</f>
        <v>81310.7</v>
      </c>
      <c r="G300" s="207">
        <f t="shared" ref="G300:H300" si="6">SUM(G301)</f>
        <v>81310.7</v>
      </c>
      <c r="H300" s="208">
        <f t="shared" si="6"/>
        <v>81310.7</v>
      </c>
      <c r="I300" s="208">
        <f>SUM(I301)</f>
        <v>81310.7</v>
      </c>
      <c r="J300" s="697">
        <f>J301</f>
        <v>403605</v>
      </c>
    </row>
    <row r="301" spans="1:10" ht="36.75" thickBot="1" x14ac:dyDescent="0.3">
      <c r="A301" s="778"/>
      <c r="B301" s="789"/>
      <c r="C301" s="791"/>
      <c r="D301" s="104" t="s">
        <v>118</v>
      </c>
      <c r="E301" s="494">
        <f>SUM(Перечень!G322)</f>
        <v>78362.2</v>
      </c>
      <c r="F301" s="494">
        <f>SUM(Перечень!H322)</f>
        <v>81310.7</v>
      </c>
      <c r="G301" s="494">
        <f>SUM(Перечень!I322)</f>
        <v>81310.7</v>
      </c>
      <c r="H301" s="494">
        <f>SUM(Перечень!J322)</f>
        <v>81310.7</v>
      </c>
      <c r="I301" s="494">
        <f>SUM(Перечень!K322)</f>
        <v>81310.7</v>
      </c>
      <c r="J301" s="698">
        <f>SUM(E301:I301)</f>
        <v>403605</v>
      </c>
    </row>
    <row r="302" spans="1:10" ht="30" customHeight="1" x14ac:dyDescent="0.25">
      <c r="A302" s="770" t="s">
        <v>119</v>
      </c>
      <c r="B302" s="771"/>
      <c r="C302" s="771"/>
      <c r="D302" s="771"/>
      <c r="E302" s="56" t="s">
        <v>556</v>
      </c>
      <c r="F302" s="57" t="s">
        <v>559</v>
      </c>
      <c r="G302" s="57" t="s">
        <v>560</v>
      </c>
      <c r="H302" s="57" t="s">
        <v>561</v>
      </c>
      <c r="I302" s="792" t="s">
        <v>562</v>
      </c>
      <c r="J302" s="793"/>
    </row>
    <row r="303" spans="1:10" ht="71.25" customHeight="1" x14ac:dyDescent="0.25">
      <c r="A303" s="772" t="s">
        <v>651</v>
      </c>
      <c r="B303" s="773"/>
      <c r="C303" s="773"/>
      <c r="D303" s="773"/>
      <c r="E303" s="511">
        <v>98</v>
      </c>
      <c r="F303" s="511">
        <v>98</v>
      </c>
      <c r="G303" s="95">
        <v>98</v>
      </c>
      <c r="H303" s="95">
        <v>98</v>
      </c>
      <c r="I303" s="774">
        <v>98</v>
      </c>
      <c r="J303" s="775"/>
    </row>
    <row r="304" spans="1:10" ht="57" customHeight="1" x14ac:dyDescent="0.25">
      <c r="A304" s="772" t="s">
        <v>362</v>
      </c>
      <c r="B304" s="773"/>
      <c r="C304" s="773"/>
      <c r="D304" s="773"/>
      <c r="E304" s="511">
        <v>100</v>
      </c>
      <c r="F304" s="511">
        <v>100</v>
      </c>
      <c r="G304" s="95">
        <v>100</v>
      </c>
      <c r="H304" s="95">
        <v>100</v>
      </c>
      <c r="I304" s="774">
        <v>100</v>
      </c>
      <c r="J304" s="775"/>
    </row>
  </sheetData>
  <mergeCells count="526">
    <mergeCell ref="A193:A197"/>
    <mergeCell ref="B195:B197"/>
    <mergeCell ref="C195:C197"/>
    <mergeCell ref="E195:E196"/>
    <mergeCell ref="B190:J190"/>
    <mergeCell ref="A191:A192"/>
    <mergeCell ref="B191:E191"/>
    <mergeCell ref="O175:T175"/>
    <mergeCell ref="O182:T182"/>
    <mergeCell ref="A176:A177"/>
    <mergeCell ref="D178:D179"/>
    <mergeCell ref="O188:T188"/>
    <mergeCell ref="B192:E192"/>
    <mergeCell ref="B193:B194"/>
    <mergeCell ref="C193:C194"/>
    <mergeCell ref="E193:J193"/>
    <mergeCell ref="A186:D186"/>
    <mergeCell ref="B270:J270"/>
    <mergeCell ref="A267:D267"/>
    <mergeCell ref="A268:J268"/>
    <mergeCell ref="I255:J255"/>
    <mergeCell ref="I256:J256"/>
    <mergeCell ref="I257:J257"/>
    <mergeCell ref="I258:J258"/>
    <mergeCell ref="I263:J263"/>
    <mergeCell ref="I264:J264"/>
    <mergeCell ref="A260:D260"/>
    <mergeCell ref="A261:D261"/>
    <mergeCell ref="A262:D262"/>
    <mergeCell ref="I260:J260"/>
    <mergeCell ref="I261:J261"/>
    <mergeCell ref="I262:J262"/>
    <mergeCell ref="I267:J267"/>
    <mergeCell ref="A259:D259"/>
    <mergeCell ref="I259:J259"/>
    <mergeCell ref="A265:D265"/>
    <mergeCell ref="I265:J265"/>
    <mergeCell ref="I266:J266"/>
    <mergeCell ref="A264:D264"/>
    <mergeCell ref="B205:J205"/>
    <mergeCell ref="B206:E206"/>
    <mergeCell ref="B207:E207"/>
    <mergeCell ref="C208:C209"/>
    <mergeCell ref="D208:D209"/>
    <mergeCell ref="B210:B212"/>
    <mergeCell ref="C210:C212"/>
    <mergeCell ref="D210:D211"/>
    <mergeCell ref="E210:E211"/>
    <mergeCell ref="J210:J211"/>
    <mergeCell ref="E208:J208"/>
    <mergeCell ref="A219:J219"/>
    <mergeCell ref="I213:J213"/>
    <mergeCell ref="A216:D216"/>
    <mergeCell ref="A217:D217"/>
    <mergeCell ref="I243:J243"/>
    <mergeCell ref="A247:D247"/>
    <mergeCell ref="A249:D249"/>
    <mergeCell ref="C239:C240"/>
    <mergeCell ref="B234:E234"/>
    <mergeCell ref="B235:E235"/>
    <mergeCell ref="B227:J227"/>
    <mergeCell ref="B226:E226"/>
    <mergeCell ref="A214:D214"/>
    <mergeCell ref="I214:J214"/>
    <mergeCell ref="I215:J215"/>
    <mergeCell ref="A213:D213"/>
    <mergeCell ref="I216:J216"/>
    <mergeCell ref="B221:J221"/>
    <mergeCell ref="E239:J239"/>
    <mergeCell ref="B225:E225"/>
    <mergeCell ref="I217:J217"/>
    <mergeCell ref="I218:J218"/>
    <mergeCell ref="A2:J2"/>
    <mergeCell ref="A3:J3"/>
    <mergeCell ref="E163:J163"/>
    <mergeCell ref="A157:J157"/>
    <mergeCell ref="E139:J139"/>
    <mergeCell ref="E82:J82"/>
    <mergeCell ref="A48:J48"/>
    <mergeCell ref="A68:J68"/>
    <mergeCell ref="E53:J53"/>
    <mergeCell ref="B49:J49"/>
    <mergeCell ref="B50:J50"/>
    <mergeCell ref="A51:A52"/>
    <mergeCell ref="B158:J158"/>
    <mergeCell ref="B159:J159"/>
    <mergeCell ref="A160:A161"/>
    <mergeCell ref="B133:J133"/>
    <mergeCell ref="C141:C144"/>
    <mergeCell ref="D163:D164"/>
    <mergeCell ref="I155:J155"/>
    <mergeCell ref="I156:J156"/>
    <mergeCell ref="A150:D150"/>
    <mergeCell ref="I43:J43"/>
    <mergeCell ref="I126:J126"/>
    <mergeCell ref="A128:D128"/>
    <mergeCell ref="N97:S97"/>
    <mergeCell ref="B272:E272"/>
    <mergeCell ref="A266:D266"/>
    <mergeCell ref="B269:J269"/>
    <mergeCell ref="A215:D215"/>
    <mergeCell ref="A218:D218"/>
    <mergeCell ref="B229:E229"/>
    <mergeCell ref="B230:J230"/>
    <mergeCell ref="A231:A232"/>
    <mergeCell ref="B231:E231"/>
    <mergeCell ref="B232:E232"/>
    <mergeCell ref="B233:J233"/>
    <mergeCell ref="B236:J236"/>
    <mergeCell ref="A237:A238"/>
    <mergeCell ref="B237:E237"/>
    <mergeCell ref="B238:E238"/>
    <mergeCell ref="B223:E223"/>
    <mergeCell ref="B224:J224"/>
    <mergeCell ref="A258:D258"/>
    <mergeCell ref="A263:D263"/>
    <mergeCell ref="D239:D240"/>
    <mergeCell ref="A203:J203"/>
    <mergeCell ref="I210:I211"/>
    <mergeCell ref="B220:J220"/>
    <mergeCell ref="A278:D278"/>
    <mergeCell ref="A279:D279"/>
    <mergeCell ref="A280:D280"/>
    <mergeCell ref="I277:J277"/>
    <mergeCell ref="I278:J278"/>
    <mergeCell ref="I279:J279"/>
    <mergeCell ref="I280:J280"/>
    <mergeCell ref="A253:D253"/>
    <mergeCell ref="A254:D254"/>
    <mergeCell ref="A255:D255"/>
    <mergeCell ref="A257:D257"/>
    <mergeCell ref="B275:B276"/>
    <mergeCell ref="A273:A276"/>
    <mergeCell ref="C273:C274"/>
    <mergeCell ref="B273:B274"/>
    <mergeCell ref="D273:D274"/>
    <mergeCell ref="A277:D277"/>
    <mergeCell ref="C275:C276"/>
    <mergeCell ref="E273:J273"/>
    <mergeCell ref="A271:A272"/>
    <mergeCell ref="A256:D256"/>
    <mergeCell ref="I253:J253"/>
    <mergeCell ref="I254:J254"/>
    <mergeCell ref="B271:E271"/>
    <mergeCell ref="I252:J252"/>
    <mergeCell ref="A222:A223"/>
    <mergeCell ref="B222:E222"/>
    <mergeCell ref="A251:D251"/>
    <mergeCell ref="A252:D252"/>
    <mergeCell ref="A225:A226"/>
    <mergeCell ref="I249:J249"/>
    <mergeCell ref="A234:A235"/>
    <mergeCell ref="A244:D245"/>
    <mergeCell ref="A250:D250"/>
    <mergeCell ref="A246:D246"/>
    <mergeCell ref="A239:A242"/>
    <mergeCell ref="B239:B240"/>
    <mergeCell ref="B241:B242"/>
    <mergeCell ref="C241:C242"/>
    <mergeCell ref="I244:J244"/>
    <mergeCell ref="I245:J245"/>
    <mergeCell ref="I246:J246"/>
    <mergeCell ref="I250:J250"/>
    <mergeCell ref="I251:J251"/>
    <mergeCell ref="I247:J247"/>
    <mergeCell ref="A208:A212"/>
    <mergeCell ref="B208:B209"/>
    <mergeCell ref="A188:J188"/>
    <mergeCell ref="A198:D198"/>
    <mergeCell ref="I198:J198"/>
    <mergeCell ref="A202:D202"/>
    <mergeCell ref="I200:J200"/>
    <mergeCell ref="A199:D199"/>
    <mergeCell ref="A200:D200"/>
    <mergeCell ref="A201:D201"/>
    <mergeCell ref="D195:D196"/>
    <mergeCell ref="F195:F196"/>
    <mergeCell ref="G195:G196"/>
    <mergeCell ref="D193:D194"/>
    <mergeCell ref="H195:H196"/>
    <mergeCell ref="I195:I196"/>
    <mergeCell ref="J195:J196"/>
    <mergeCell ref="I199:J199"/>
    <mergeCell ref="I202:J202"/>
    <mergeCell ref="I201:J201"/>
    <mergeCell ref="F210:F211"/>
    <mergeCell ref="G210:G211"/>
    <mergeCell ref="H210:H211"/>
    <mergeCell ref="B204:J204"/>
    <mergeCell ref="I109:J109"/>
    <mergeCell ref="A146:D146"/>
    <mergeCell ref="B176:E176"/>
    <mergeCell ref="B177:E177"/>
    <mergeCell ref="C165:C167"/>
    <mergeCell ref="D165:D166"/>
    <mergeCell ref="I168:J168"/>
    <mergeCell ref="A169:D169"/>
    <mergeCell ref="A170:D170"/>
    <mergeCell ref="A171:D171"/>
    <mergeCell ref="A172:D172"/>
    <mergeCell ref="I172:J172"/>
    <mergeCell ref="B163:B164"/>
    <mergeCell ref="C163:C164"/>
    <mergeCell ref="A168:D168"/>
    <mergeCell ref="A131:J131"/>
    <mergeCell ref="A134:A135"/>
    <mergeCell ref="A153:D153"/>
    <mergeCell ref="A163:A167"/>
    <mergeCell ref="B174:J174"/>
    <mergeCell ref="B165:B167"/>
    <mergeCell ref="I171:J171"/>
    <mergeCell ref="B111:J111"/>
    <mergeCell ref="I130:J130"/>
    <mergeCell ref="A108:D108"/>
    <mergeCell ref="B99:E99"/>
    <mergeCell ref="I105:J105"/>
    <mergeCell ref="B134:E134"/>
    <mergeCell ref="B135:E135"/>
    <mergeCell ref="B136:J136"/>
    <mergeCell ref="E121:J121"/>
    <mergeCell ref="E123:E125"/>
    <mergeCell ref="F123:F125"/>
    <mergeCell ref="I106:J106"/>
    <mergeCell ref="I127:J127"/>
    <mergeCell ref="I128:J128"/>
    <mergeCell ref="I129:J129"/>
    <mergeCell ref="A130:D130"/>
    <mergeCell ref="A98:A99"/>
    <mergeCell ref="B112:J112"/>
    <mergeCell ref="A121:A125"/>
    <mergeCell ref="B121:B122"/>
    <mergeCell ref="C121:C122"/>
    <mergeCell ref="D121:D122"/>
    <mergeCell ref="C123:C125"/>
    <mergeCell ref="I107:J107"/>
    <mergeCell ref="I108:J108"/>
    <mergeCell ref="A106:D106"/>
    <mergeCell ref="A92:D92"/>
    <mergeCell ref="B76:J76"/>
    <mergeCell ref="B70:J70"/>
    <mergeCell ref="A71:A72"/>
    <mergeCell ref="B73:J73"/>
    <mergeCell ref="A74:A75"/>
    <mergeCell ref="B75:E75"/>
    <mergeCell ref="D82:D83"/>
    <mergeCell ref="C82:C83"/>
    <mergeCell ref="B82:B83"/>
    <mergeCell ref="C84:C85"/>
    <mergeCell ref="A88:D88"/>
    <mergeCell ref="A82:A85"/>
    <mergeCell ref="B84:B85"/>
    <mergeCell ref="B80:E80"/>
    <mergeCell ref="A91:D91"/>
    <mergeCell ref="B98:E98"/>
    <mergeCell ref="A93:D93"/>
    <mergeCell ref="A95:J95"/>
    <mergeCell ref="A86:D86"/>
    <mergeCell ref="I89:J89"/>
    <mergeCell ref="I90:J90"/>
    <mergeCell ref="B97:J97"/>
    <mergeCell ref="B69:J69"/>
    <mergeCell ref="B72:E72"/>
    <mergeCell ref="B77:E77"/>
    <mergeCell ref="B78:E78"/>
    <mergeCell ref="B79:J79"/>
    <mergeCell ref="I86:J86"/>
    <mergeCell ref="I94:J94"/>
    <mergeCell ref="A89:D89"/>
    <mergeCell ref="A90:D90"/>
    <mergeCell ref="I87:J87"/>
    <mergeCell ref="A80:A81"/>
    <mergeCell ref="A94:D94"/>
    <mergeCell ref="I91:J91"/>
    <mergeCell ref="I92:J92"/>
    <mergeCell ref="I93:J93"/>
    <mergeCell ref="B81:E81"/>
    <mergeCell ref="A87:D87"/>
    <mergeCell ref="E102:E103"/>
    <mergeCell ref="F102:F103"/>
    <mergeCell ref="G102:G103"/>
    <mergeCell ref="H102:H103"/>
    <mergeCell ref="I102:I103"/>
    <mergeCell ref="C102:C104"/>
    <mergeCell ref="E100:J100"/>
    <mergeCell ref="B102:B104"/>
    <mergeCell ref="D102:D103"/>
    <mergeCell ref="B14:J14"/>
    <mergeCell ref="B74:E74"/>
    <mergeCell ref="B71:E71"/>
    <mergeCell ref="A77:A78"/>
    <mergeCell ref="E25:E26"/>
    <mergeCell ref="F25:F26"/>
    <mergeCell ref="H25:H26"/>
    <mergeCell ref="I25:I26"/>
    <mergeCell ref="J25:J26"/>
    <mergeCell ref="G25:G26"/>
    <mergeCell ref="B51:E51"/>
    <mergeCell ref="B52:E52"/>
    <mergeCell ref="I29:J29"/>
    <mergeCell ref="I31:J31"/>
    <mergeCell ref="I32:J32"/>
    <mergeCell ref="I33:J33"/>
    <mergeCell ref="I35:J35"/>
    <mergeCell ref="I37:J37"/>
    <mergeCell ref="I38:J38"/>
    <mergeCell ref="A30:D30"/>
    <mergeCell ref="I30:J30"/>
    <mergeCell ref="I36:J36"/>
    <mergeCell ref="I34:J34"/>
    <mergeCell ref="A29:D29"/>
    <mergeCell ref="B4:J4"/>
    <mergeCell ref="B5:J5"/>
    <mergeCell ref="A6:A7"/>
    <mergeCell ref="B6:E6"/>
    <mergeCell ref="B7:E7"/>
    <mergeCell ref="B11:J11"/>
    <mergeCell ref="A12:A13"/>
    <mergeCell ref="B12:E12"/>
    <mergeCell ref="B13:E13"/>
    <mergeCell ref="B8:J8"/>
    <mergeCell ref="A9:A10"/>
    <mergeCell ref="B9:E9"/>
    <mergeCell ref="B10:E10"/>
    <mergeCell ref="A15:A16"/>
    <mergeCell ref="B15:E15"/>
    <mergeCell ref="B16:E16"/>
    <mergeCell ref="D25:D26"/>
    <mergeCell ref="A37:D37"/>
    <mergeCell ref="A38:D38"/>
    <mergeCell ref="F55:F56"/>
    <mergeCell ref="G55:G56"/>
    <mergeCell ref="A36:D36"/>
    <mergeCell ref="E55:E56"/>
    <mergeCell ref="D55:D56"/>
    <mergeCell ref="B20:J20"/>
    <mergeCell ref="A21:A22"/>
    <mergeCell ref="B21:E21"/>
    <mergeCell ref="B22:E22"/>
    <mergeCell ref="A31:D31"/>
    <mergeCell ref="A35:D35"/>
    <mergeCell ref="A33:D33"/>
    <mergeCell ref="A34:D34"/>
    <mergeCell ref="B17:J17"/>
    <mergeCell ref="A18:A19"/>
    <mergeCell ref="B18:E18"/>
    <mergeCell ref="B19:E19"/>
    <mergeCell ref="A32:D32"/>
    <mergeCell ref="A40:D40"/>
    <mergeCell ref="A41:D41"/>
    <mergeCell ref="A42:D42"/>
    <mergeCell ref="A59:D59"/>
    <mergeCell ref="A60:D60"/>
    <mergeCell ref="I40:J40"/>
    <mergeCell ref="I41:J41"/>
    <mergeCell ref="I42:J42"/>
    <mergeCell ref="B55:B57"/>
    <mergeCell ref="A58:D58"/>
    <mergeCell ref="C55:C57"/>
    <mergeCell ref="D53:D54"/>
    <mergeCell ref="A53:A57"/>
    <mergeCell ref="B53:B54"/>
    <mergeCell ref="C53:C54"/>
    <mergeCell ref="A43:D43"/>
    <mergeCell ref="J55:J56"/>
    <mergeCell ref="I58:J58"/>
    <mergeCell ref="H55:H56"/>
    <mergeCell ref="I55:I56"/>
    <mergeCell ref="I59:J59"/>
    <mergeCell ref="I61:J61"/>
    <mergeCell ref="I62:J62"/>
    <mergeCell ref="A44:D44"/>
    <mergeCell ref="I44:J44"/>
    <mergeCell ref="A45:D45"/>
    <mergeCell ref="A46:D46"/>
    <mergeCell ref="I45:J45"/>
    <mergeCell ref="I46:J46"/>
    <mergeCell ref="A47:D47"/>
    <mergeCell ref="I47:J47"/>
    <mergeCell ref="A107:D107"/>
    <mergeCell ref="A109:D109"/>
    <mergeCell ref="A110:J110"/>
    <mergeCell ref="A105:D105"/>
    <mergeCell ref="A1:J1"/>
    <mergeCell ref="B96:J96"/>
    <mergeCell ref="J102:J103"/>
    <mergeCell ref="A100:A104"/>
    <mergeCell ref="B100:B101"/>
    <mergeCell ref="C100:C101"/>
    <mergeCell ref="D100:D101"/>
    <mergeCell ref="A23:A28"/>
    <mergeCell ref="B23:B24"/>
    <mergeCell ref="C23:C24"/>
    <mergeCell ref="D23:D24"/>
    <mergeCell ref="E23:J23"/>
    <mergeCell ref="B25:B28"/>
    <mergeCell ref="C25:C28"/>
    <mergeCell ref="I88:J88"/>
    <mergeCell ref="A39:D39"/>
    <mergeCell ref="I60:J60"/>
    <mergeCell ref="A61:D61"/>
    <mergeCell ref="A62:D62"/>
    <mergeCell ref="I39:J39"/>
    <mergeCell ref="A129:D129"/>
    <mergeCell ref="I183:J183"/>
    <mergeCell ref="G123:G125"/>
    <mergeCell ref="H123:H125"/>
    <mergeCell ref="I123:I125"/>
    <mergeCell ref="J123:J125"/>
    <mergeCell ref="I146:J146"/>
    <mergeCell ref="I147:J147"/>
    <mergeCell ref="E178:J178"/>
    <mergeCell ref="B178:B179"/>
    <mergeCell ref="A126:D126"/>
    <mergeCell ref="B137:E137"/>
    <mergeCell ref="D123:D125"/>
    <mergeCell ref="B123:B125"/>
    <mergeCell ref="A145:D145"/>
    <mergeCell ref="B132:J132"/>
    <mergeCell ref="A147:D147"/>
    <mergeCell ref="I145:J145"/>
    <mergeCell ref="I149:J149"/>
    <mergeCell ref="I150:J150"/>
    <mergeCell ref="I151:J151"/>
    <mergeCell ref="B141:B144"/>
    <mergeCell ref="I169:J169"/>
    <mergeCell ref="I170:J170"/>
    <mergeCell ref="B119:E119"/>
    <mergeCell ref="A127:D127"/>
    <mergeCell ref="A113:A114"/>
    <mergeCell ref="A116:A117"/>
    <mergeCell ref="B115:J115"/>
    <mergeCell ref="B114:E114"/>
    <mergeCell ref="B120:E120"/>
    <mergeCell ref="B117:E117"/>
    <mergeCell ref="B116:E116"/>
    <mergeCell ref="B113:E113"/>
    <mergeCell ref="B118:J118"/>
    <mergeCell ref="A119:A120"/>
    <mergeCell ref="I153:J153"/>
    <mergeCell ref="A156:D156"/>
    <mergeCell ref="A149:D149"/>
    <mergeCell ref="A151:D151"/>
    <mergeCell ref="A152:D152"/>
    <mergeCell ref="B189:J189"/>
    <mergeCell ref="C180:C181"/>
    <mergeCell ref="A178:A181"/>
    <mergeCell ref="I185:J185"/>
    <mergeCell ref="I154:J154"/>
    <mergeCell ref="C178:C179"/>
    <mergeCell ref="I184:J184"/>
    <mergeCell ref="A173:J173"/>
    <mergeCell ref="B180:B181"/>
    <mergeCell ref="B175:J175"/>
    <mergeCell ref="B160:E160"/>
    <mergeCell ref="B161:E161"/>
    <mergeCell ref="I152:J152"/>
    <mergeCell ref="A155:D155"/>
    <mergeCell ref="I186:J186"/>
    <mergeCell ref="I187:J187"/>
    <mergeCell ref="A182:D182"/>
    <mergeCell ref="B284:E284"/>
    <mergeCell ref="B285:E285"/>
    <mergeCell ref="A154:D154"/>
    <mergeCell ref="A137:A138"/>
    <mergeCell ref="B139:B140"/>
    <mergeCell ref="C139:C140"/>
    <mergeCell ref="D139:D140"/>
    <mergeCell ref="A139:A144"/>
    <mergeCell ref="B138:E138"/>
    <mergeCell ref="A281:J281"/>
    <mergeCell ref="B282:J282"/>
    <mergeCell ref="I148:J148"/>
    <mergeCell ref="A148:D148"/>
    <mergeCell ref="A206:A207"/>
    <mergeCell ref="A228:A229"/>
    <mergeCell ref="B228:E228"/>
    <mergeCell ref="I248:J248"/>
    <mergeCell ref="A248:D248"/>
    <mergeCell ref="A243:D243"/>
    <mergeCell ref="A183:D183"/>
    <mergeCell ref="A187:D187"/>
    <mergeCell ref="I182:J182"/>
    <mergeCell ref="A184:D184"/>
    <mergeCell ref="A185:D185"/>
    <mergeCell ref="B294:J294"/>
    <mergeCell ref="B295:J295"/>
    <mergeCell ref="A296:A297"/>
    <mergeCell ref="B296:E296"/>
    <mergeCell ref="B297:E297"/>
    <mergeCell ref="A302:D302"/>
    <mergeCell ref="A303:D303"/>
    <mergeCell ref="A304:D304"/>
    <mergeCell ref="I302:J302"/>
    <mergeCell ref="I303:J303"/>
    <mergeCell ref="I304:J304"/>
    <mergeCell ref="A298:A301"/>
    <mergeCell ref="B298:B299"/>
    <mergeCell ref="C298:C299"/>
    <mergeCell ref="D298:D299"/>
    <mergeCell ref="E298:J298"/>
    <mergeCell ref="B300:B301"/>
    <mergeCell ref="C300:C301"/>
    <mergeCell ref="A64:D64"/>
    <mergeCell ref="I64:J64"/>
    <mergeCell ref="A65:D65"/>
    <mergeCell ref="I65:J65"/>
    <mergeCell ref="A66:D66"/>
    <mergeCell ref="I66:J66"/>
    <mergeCell ref="A67:D67"/>
    <mergeCell ref="I67:J67"/>
    <mergeCell ref="A293:J293"/>
    <mergeCell ref="A290:D290"/>
    <mergeCell ref="A291:D291"/>
    <mergeCell ref="A292:D292"/>
    <mergeCell ref="I292:J292"/>
    <mergeCell ref="A286:A289"/>
    <mergeCell ref="B286:B287"/>
    <mergeCell ref="C286:C287"/>
    <mergeCell ref="D286:D287"/>
    <mergeCell ref="E286:J286"/>
    <mergeCell ref="B288:B289"/>
    <mergeCell ref="C288:C289"/>
    <mergeCell ref="I290:J290"/>
    <mergeCell ref="I291:J291"/>
    <mergeCell ref="B283:J283"/>
    <mergeCell ref="A284:A285"/>
  </mergeCells>
  <phoneticPr fontId="0" type="noConversion"/>
  <pageMargins left="0.23622047244094491" right="0.23622047244094491" top="0.55118110236220474" bottom="0" header="0.31496062992125984" footer="0.31496062992125984"/>
  <pageSetup paperSize="9" scale="54" fitToHeight="0" orientation="portrait" r:id="rId1"/>
  <rowBreaks count="6" manualBreakCount="6">
    <brk id="56" max="9" man="1"/>
    <brk id="121" max="9" man="1"/>
    <brk id="154" max="9" man="1"/>
    <brk id="187" max="9" man="1"/>
    <brk id="223" max="9" man="1"/>
    <brk id="258" max="9"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167"/>
  <sheetViews>
    <sheetView view="pageBreakPreview" topLeftCell="A3" zoomScaleNormal="100" zoomScaleSheetLayoutView="100" workbookViewId="0">
      <selection activeCell="Q6" sqref="Q6"/>
    </sheetView>
  </sheetViews>
  <sheetFormatPr defaultColWidth="9.140625" defaultRowHeight="15" x14ac:dyDescent="0.25"/>
  <cols>
    <col min="1" max="1" width="3.7109375" style="228" customWidth="1"/>
    <col min="2" max="2" width="17" style="228" customWidth="1"/>
    <col min="3" max="3" width="8" style="228" customWidth="1"/>
    <col min="4" max="4" width="9" style="228" customWidth="1"/>
    <col min="5" max="5" width="11" style="228" customWidth="1"/>
    <col min="6" max="6" width="7.28515625" style="228" customWidth="1"/>
    <col min="7" max="7" width="36.7109375" style="252" customWidth="1"/>
    <col min="8" max="8" width="7.28515625" style="228" customWidth="1"/>
    <col min="9" max="9" width="10" style="228" customWidth="1"/>
    <col min="10" max="10" width="8.140625" style="228" customWidth="1"/>
    <col min="11" max="11" width="8.85546875" style="253" customWidth="1"/>
    <col min="12" max="12" width="8.5703125" style="228" customWidth="1"/>
    <col min="13" max="13" width="8.42578125" style="228" customWidth="1"/>
    <col min="14" max="14" width="8.7109375" style="228" customWidth="1"/>
    <col min="15" max="16384" width="9.140625" style="228"/>
  </cols>
  <sheetData>
    <row r="1" spans="1:23" ht="15" hidden="1" customHeight="1" x14ac:dyDescent="0.25">
      <c r="B1" s="229"/>
      <c r="C1" s="229"/>
      <c r="D1" s="229"/>
      <c r="E1" s="229"/>
      <c r="F1" s="229"/>
      <c r="G1" s="230"/>
      <c r="H1" s="1142"/>
      <c r="I1" s="1142"/>
      <c r="J1" s="1142"/>
      <c r="K1" s="1142"/>
      <c r="L1" s="1142"/>
      <c r="M1" s="1142"/>
      <c r="N1" s="1142"/>
    </row>
    <row r="2" spans="1:23" ht="17.25" hidden="1" customHeight="1" x14ac:dyDescent="0.25">
      <c r="A2" s="1146"/>
      <c r="B2" s="1146"/>
      <c r="C2" s="1146"/>
      <c r="D2" s="1146"/>
      <c r="E2" s="1146"/>
      <c r="F2" s="1146"/>
      <c r="G2" s="1146"/>
      <c r="H2" s="1146"/>
      <c r="I2" s="1146"/>
      <c r="J2" s="1146"/>
      <c r="K2" s="1146"/>
      <c r="L2" s="1146"/>
      <c r="M2" s="1146"/>
      <c r="N2" s="1146"/>
    </row>
    <row r="3" spans="1:23" ht="23.25" customHeight="1" x14ac:dyDescent="0.25">
      <c r="A3" s="1146" t="s">
        <v>978</v>
      </c>
      <c r="B3" s="1146"/>
      <c r="C3" s="1146"/>
      <c r="D3" s="1146"/>
      <c r="E3" s="1146"/>
      <c r="F3" s="1146"/>
      <c r="G3" s="1146"/>
      <c r="H3" s="1146"/>
      <c r="I3" s="1146"/>
      <c r="J3" s="1146"/>
      <c r="K3" s="1146"/>
      <c r="L3" s="1146"/>
      <c r="M3" s="1146"/>
      <c r="N3" s="1146"/>
      <c r="O3" s="231"/>
      <c r="P3" s="409"/>
    </row>
    <row r="4" spans="1:23" ht="26.25" customHeight="1" x14ac:dyDescent="0.25">
      <c r="A4" s="1109" t="s">
        <v>974</v>
      </c>
      <c r="B4" s="1110"/>
      <c r="C4" s="1110"/>
      <c r="D4" s="1110"/>
      <c r="E4" s="1110"/>
      <c r="F4" s="1110"/>
      <c r="G4" s="1110"/>
      <c r="H4" s="1110"/>
      <c r="I4" s="1110"/>
      <c r="J4" s="1110"/>
      <c r="K4" s="1110"/>
      <c r="L4" s="1110"/>
      <c r="M4" s="1110"/>
      <c r="N4" s="1111"/>
      <c r="O4" s="231"/>
      <c r="P4" s="409"/>
    </row>
    <row r="5" spans="1:23" ht="37.5" customHeight="1" x14ac:dyDescent="0.25">
      <c r="A5" s="1153" t="s">
        <v>87</v>
      </c>
      <c r="B5" s="1151" t="s">
        <v>134</v>
      </c>
      <c r="C5" s="1109" t="s">
        <v>135</v>
      </c>
      <c r="D5" s="1110"/>
      <c r="E5" s="1110"/>
      <c r="F5" s="1110"/>
      <c r="G5" s="1155" t="s">
        <v>199</v>
      </c>
      <c r="H5" s="1151" t="s">
        <v>138</v>
      </c>
      <c r="I5" s="1151" t="s">
        <v>756</v>
      </c>
      <c r="J5" s="1143" t="s">
        <v>36</v>
      </c>
      <c r="K5" s="1144"/>
      <c r="L5" s="1144"/>
      <c r="M5" s="1144"/>
      <c r="N5" s="1145"/>
      <c r="O5" s="409"/>
      <c r="P5" s="387"/>
    </row>
    <row r="6" spans="1:23" ht="111.75" customHeight="1" x14ac:dyDescent="0.25">
      <c r="A6" s="1154"/>
      <c r="B6" s="1152"/>
      <c r="C6" s="412" t="s">
        <v>136</v>
      </c>
      <c r="D6" s="412" t="s">
        <v>46</v>
      </c>
      <c r="E6" s="412" t="s">
        <v>118</v>
      </c>
      <c r="F6" s="384" t="s">
        <v>137</v>
      </c>
      <c r="G6" s="1156"/>
      <c r="H6" s="1152"/>
      <c r="I6" s="1152"/>
      <c r="J6" s="232" t="s">
        <v>746</v>
      </c>
      <c r="K6" s="193" t="s">
        <v>757</v>
      </c>
      <c r="L6" s="412" t="s">
        <v>758</v>
      </c>
      <c r="M6" s="412" t="s">
        <v>749</v>
      </c>
      <c r="N6" s="412" t="s">
        <v>759</v>
      </c>
      <c r="O6" s="409"/>
      <c r="P6" s="387"/>
    </row>
    <row r="7" spans="1:23" ht="27.75" customHeight="1" x14ac:dyDescent="0.25">
      <c r="A7" s="1157" t="s">
        <v>963</v>
      </c>
      <c r="B7" s="1158"/>
      <c r="C7" s="1158"/>
      <c r="D7" s="1158"/>
      <c r="E7" s="1158"/>
      <c r="F7" s="1158"/>
      <c r="G7" s="1158"/>
      <c r="H7" s="1158"/>
      <c r="I7" s="1158"/>
      <c r="J7" s="1158"/>
      <c r="K7" s="1158"/>
      <c r="L7" s="1158"/>
      <c r="M7" s="1158"/>
      <c r="N7" s="1159"/>
      <c r="O7" s="387"/>
      <c r="P7" s="387"/>
    </row>
    <row r="8" spans="1:23" ht="47.25" customHeight="1" x14ac:dyDescent="0.25">
      <c r="A8" s="388">
        <v>1</v>
      </c>
      <c r="B8" s="1157" t="str">
        <f>Перечень!B7</f>
        <v>Задача 1. Обеспечение ОМСУ муниципального образования Московской области базовой информационно-технологической инфраструктурой</v>
      </c>
      <c r="C8" s="1158"/>
      <c r="D8" s="1158"/>
      <c r="E8" s="1158"/>
      <c r="F8" s="1158"/>
      <c r="G8" s="1159"/>
      <c r="H8" s="414" t="s">
        <v>10</v>
      </c>
      <c r="I8" s="226">
        <v>100</v>
      </c>
      <c r="J8" s="226">
        <f>'паспорта Подпрограмм'!E30</f>
        <v>100</v>
      </c>
      <c r="K8" s="226">
        <f>'паспорта Подпрограмм'!F30</f>
        <v>100</v>
      </c>
      <c r="L8" s="226">
        <f>'паспорта Подпрограмм'!G30</f>
        <v>100</v>
      </c>
      <c r="M8" s="226">
        <f>'паспорта Подпрограмм'!H30</f>
        <v>100</v>
      </c>
      <c r="N8" s="226">
        <f>'паспорта Подпрограмм'!I30</f>
        <v>100</v>
      </c>
      <c r="O8" s="387"/>
      <c r="P8" s="387"/>
    </row>
    <row r="9" spans="1:23" ht="134.25" customHeight="1" x14ac:dyDescent="0.25">
      <c r="A9" s="391"/>
      <c r="B9" s="394"/>
      <c r="C9" s="386"/>
      <c r="D9" s="386"/>
      <c r="E9" s="535">
        <f>Перечень!F8</f>
        <v>75157.5</v>
      </c>
      <c r="F9" s="391"/>
      <c r="G9" s="225" t="s">
        <v>694</v>
      </c>
      <c r="H9" s="396" t="s">
        <v>10</v>
      </c>
      <c r="I9" s="226">
        <v>100</v>
      </c>
      <c r="J9" s="226">
        <f>'паспорта Подпрограмм'!E31</f>
        <v>100</v>
      </c>
      <c r="K9" s="226">
        <f>'паспорта Подпрограмм'!F31</f>
        <v>100</v>
      </c>
      <c r="L9" s="226">
        <f>'паспорта Подпрограмм'!G31</f>
        <v>100</v>
      </c>
      <c r="M9" s="226">
        <f>'паспорта Подпрограмм'!H31</f>
        <v>100</v>
      </c>
      <c r="N9" s="226">
        <f>'паспорта Подпрограмм'!I31</f>
        <v>100</v>
      </c>
      <c r="O9" s="387"/>
      <c r="P9" s="387"/>
    </row>
    <row r="10" spans="1:23" ht="48.75" customHeight="1" x14ac:dyDescent="0.25">
      <c r="A10" s="396">
        <v>2</v>
      </c>
      <c r="B10" s="1139" t="str">
        <f>Перечень!B21</f>
        <v>Задача 2. Обеспечение ОМСУ муниципального образования Московской области единой информационно-технологической и телекоммуникационной инфраструктурой</v>
      </c>
      <c r="C10" s="1140"/>
      <c r="D10" s="1140"/>
      <c r="E10" s="1140"/>
      <c r="F10" s="1140"/>
      <c r="G10" s="1141"/>
      <c r="H10" s="396" t="s">
        <v>10</v>
      </c>
      <c r="I10" s="422">
        <v>95</v>
      </c>
      <c r="J10" s="422">
        <v>96</v>
      </c>
      <c r="K10" s="422">
        <v>97</v>
      </c>
      <c r="L10" s="422">
        <v>98</v>
      </c>
      <c r="M10" s="422">
        <v>99</v>
      </c>
      <c r="N10" s="422">
        <v>100</v>
      </c>
      <c r="O10" s="387"/>
      <c r="P10" s="387"/>
    </row>
    <row r="11" spans="1:23" ht="85.5" customHeight="1" x14ac:dyDescent="0.25">
      <c r="A11" s="393"/>
      <c r="B11" s="548"/>
      <c r="C11" s="538"/>
      <c r="D11" s="538"/>
      <c r="E11" s="538">
        <f>SUM(Перечень!F22)</f>
        <v>21546.5</v>
      </c>
      <c r="F11" s="536"/>
      <c r="G11" s="225" t="s">
        <v>695</v>
      </c>
      <c r="H11" s="396" t="s">
        <v>10</v>
      </c>
      <c r="I11" s="422">
        <v>95</v>
      </c>
      <c r="J11" s="422">
        <v>96</v>
      </c>
      <c r="K11" s="422">
        <v>97</v>
      </c>
      <c r="L11" s="422">
        <v>98</v>
      </c>
      <c r="M11" s="422">
        <v>99</v>
      </c>
      <c r="N11" s="422">
        <v>100</v>
      </c>
      <c r="O11" s="387"/>
      <c r="P11" s="387"/>
    </row>
    <row r="12" spans="1:23" ht="48.75" customHeight="1" x14ac:dyDescent="0.25">
      <c r="A12" s="396">
        <v>3</v>
      </c>
      <c r="B12" s="1139" t="str">
        <f>Перечень!B34</f>
        <v>Задача 3. Увеличение доли защищенных по требованиям безопасности информации информационных систем, используемых ОМСУ муниципального образования Московской области, в соответствии с категорией обрабатываемой информации</v>
      </c>
      <c r="C12" s="1140"/>
      <c r="D12" s="1140"/>
      <c r="E12" s="1140"/>
      <c r="F12" s="1140"/>
      <c r="G12" s="1141"/>
      <c r="H12" s="396" t="s">
        <v>10</v>
      </c>
      <c r="I12" s="226">
        <v>75</v>
      </c>
      <c r="J12" s="226">
        <v>80</v>
      </c>
      <c r="K12" s="226">
        <v>85</v>
      </c>
      <c r="L12" s="226">
        <v>90</v>
      </c>
      <c r="M12" s="226">
        <v>95</v>
      </c>
      <c r="N12" s="226">
        <v>100</v>
      </c>
      <c r="O12" s="387"/>
      <c r="P12" s="387"/>
    </row>
    <row r="13" spans="1:23" ht="105.75" customHeight="1" x14ac:dyDescent="0.25">
      <c r="A13" s="1148"/>
      <c r="B13" s="1130"/>
      <c r="C13" s="1134"/>
      <c r="D13" s="1134"/>
      <c r="E13" s="1134">
        <f>SUM(Перечень!F37)</f>
        <v>1000</v>
      </c>
      <c r="F13" s="1148"/>
      <c r="G13" s="225" t="s">
        <v>802</v>
      </c>
      <c r="H13" s="396" t="s">
        <v>10</v>
      </c>
      <c r="I13" s="226">
        <v>100</v>
      </c>
      <c r="J13" s="226">
        <v>100</v>
      </c>
      <c r="K13" s="226">
        <v>100</v>
      </c>
      <c r="L13" s="226">
        <v>100</v>
      </c>
      <c r="M13" s="226">
        <v>100</v>
      </c>
      <c r="N13" s="226">
        <v>100</v>
      </c>
      <c r="O13" s="387"/>
      <c r="P13" s="387"/>
      <c r="W13" s="233"/>
    </row>
    <row r="14" spans="1:23" ht="72.75" customHeight="1" x14ac:dyDescent="0.25">
      <c r="A14" s="977"/>
      <c r="B14" s="1131"/>
      <c r="C14" s="1135"/>
      <c r="D14" s="1135"/>
      <c r="E14" s="1135"/>
      <c r="F14" s="977"/>
      <c r="G14" s="225" t="s">
        <v>803</v>
      </c>
      <c r="H14" s="396" t="s">
        <v>10</v>
      </c>
      <c r="I14" s="226">
        <v>100</v>
      </c>
      <c r="J14" s="226">
        <v>100</v>
      </c>
      <c r="K14" s="226">
        <v>100</v>
      </c>
      <c r="L14" s="226">
        <v>100</v>
      </c>
      <c r="M14" s="226">
        <v>100</v>
      </c>
      <c r="N14" s="226">
        <v>100</v>
      </c>
      <c r="O14" s="387"/>
      <c r="P14" s="387"/>
    </row>
    <row r="15" spans="1:23" ht="48.75" customHeight="1" x14ac:dyDescent="0.25">
      <c r="A15" s="392">
        <v>4</v>
      </c>
      <c r="B15" s="1139" t="str">
        <f>Перечень!B40</f>
        <v>Задача 4. Обеспечение использования в деятельности ОМСУ муниципального образования Московской области региональных и муниципальных информационных систем</v>
      </c>
      <c r="C15" s="1140"/>
      <c r="D15" s="1140"/>
      <c r="E15" s="1140"/>
      <c r="F15" s="1140"/>
      <c r="G15" s="1141"/>
      <c r="H15" s="396" t="s">
        <v>10</v>
      </c>
      <c r="I15" s="226">
        <f>AVERAGE(I16,I17,I18,I19,I20,I21)</f>
        <v>69.166666666666671</v>
      </c>
      <c r="J15" s="226">
        <v>80</v>
      </c>
      <c r="K15" s="226">
        <v>86</v>
      </c>
      <c r="L15" s="226">
        <v>91</v>
      </c>
      <c r="M15" s="226">
        <f t="shared" ref="M15" si="0">AVERAGE(M16,M17,M18,M19,M20,M21)</f>
        <v>94.166666666666671</v>
      </c>
      <c r="N15" s="226">
        <v>96</v>
      </c>
      <c r="O15" s="387"/>
      <c r="P15" s="387"/>
    </row>
    <row r="16" spans="1:23" ht="167.25" customHeight="1" x14ac:dyDescent="0.25">
      <c r="A16" s="1147"/>
      <c r="B16" s="1149"/>
      <c r="C16" s="1150"/>
      <c r="D16" s="1150">
        <f>Перечень!F42</f>
        <v>4550</v>
      </c>
      <c r="E16" s="1150">
        <f>SUM(Перечень!F44)</f>
        <v>17722.5</v>
      </c>
      <c r="F16" s="1147"/>
      <c r="G16" s="225" t="s">
        <v>696</v>
      </c>
      <c r="H16" s="396" t="s">
        <v>10</v>
      </c>
      <c r="I16" s="226">
        <v>90</v>
      </c>
      <c r="J16" s="226">
        <v>95</v>
      </c>
      <c r="K16" s="226">
        <v>95</v>
      </c>
      <c r="L16" s="226">
        <v>100</v>
      </c>
      <c r="M16" s="226">
        <v>100</v>
      </c>
      <c r="N16" s="226">
        <v>100</v>
      </c>
      <c r="O16" s="387"/>
      <c r="P16" s="387"/>
    </row>
    <row r="17" spans="1:23" ht="117" customHeight="1" x14ac:dyDescent="0.25">
      <c r="A17" s="1148"/>
      <c r="B17" s="1130"/>
      <c r="C17" s="1134"/>
      <c r="D17" s="1134"/>
      <c r="E17" s="1134"/>
      <c r="F17" s="1148"/>
      <c r="G17" s="225" t="s">
        <v>721</v>
      </c>
      <c r="H17" s="396" t="s">
        <v>10</v>
      </c>
      <c r="I17" s="536">
        <v>50</v>
      </c>
      <c r="J17" s="226">
        <v>60</v>
      </c>
      <c r="K17" s="226">
        <v>70</v>
      </c>
      <c r="L17" s="226">
        <v>80</v>
      </c>
      <c r="M17" s="226">
        <v>80</v>
      </c>
      <c r="N17" s="226">
        <v>80</v>
      </c>
      <c r="O17" s="387"/>
      <c r="P17" s="387"/>
      <c r="W17" s="233"/>
    </row>
    <row r="18" spans="1:23" ht="117" customHeight="1" x14ac:dyDescent="0.25">
      <c r="A18" s="1148"/>
      <c r="B18" s="1130"/>
      <c r="C18" s="1134"/>
      <c r="D18" s="1134"/>
      <c r="E18" s="1134"/>
      <c r="F18" s="1148"/>
      <c r="G18" s="225" t="s">
        <v>697</v>
      </c>
      <c r="H18" s="536" t="s">
        <v>10</v>
      </c>
      <c r="I18" s="536">
        <v>75</v>
      </c>
      <c r="J18" s="226">
        <v>80</v>
      </c>
      <c r="K18" s="226">
        <v>85</v>
      </c>
      <c r="L18" s="226">
        <v>90</v>
      </c>
      <c r="M18" s="226">
        <v>95</v>
      </c>
      <c r="N18" s="226">
        <v>100</v>
      </c>
      <c r="O18" s="539"/>
      <c r="P18" s="539"/>
      <c r="W18" s="233"/>
    </row>
    <row r="19" spans="1:23" ht="117" customHeight="1" x14ac:dyDescent="0.25">
      <c r="A19" s="1148"/>
      <c r="B19" s="1130"/>
      <c r="C19" s="1134"/>
      <c r="D19" s="1134"/>
      <c r="E19" s="1134"/>
      <c r="F19" s="1148"/>
      <c r="G19" s="225" t="s">
        <v>698</v>
      </c>
      <c r="H19" s="536" t="s">
        <v>10</v>
      </c>
      <c r="I19" s="536">
        <v>100</v>
      </c>
      <c r="J19" s="536">
        <v>100</v>
      </c>
      <c r="K19" s="536">
        <v>100</v>
      </c>
      <c r="L19" s="536">
        <v>100</v>
      </c>
      <c r="M19" s="536">
        <v>100</v>
      </c>
      <c r="N19" s="536">
        <v>100</v>
      </c>
      <c r="O19" s="539"/>
      <c r="P19" s="539"/>
      <c r="W19" s="233"/>
    </row>
    <row r="20" spans="1:23" ht="102.75" customHeight="1" x14ac:dyDescent="0.25">
      <c r="A20" s="1148"/>
      <c r="B20" s="1130"/>
      <c r="C20" s="1134"/>
      <c r="D20" s="1134"/>
      <c r="E20" s="1134"/>
      <c r="F20" s="1148"/>
      <c r="G20" s="225" t="s">
        <v>699</v>
      </c>
      <c r="H20" s="536" t="s">
        <v>10</v>
      </c>
      <c r="I20" s="536">
        <v>100</v>
      </c>
      <c r="J20" s="536">
        <v>100</v>
      </c>
      <c r="K20" s="536">
        <v>100</v>
      </c>
      <c r="L20" s="536">
        <v>100</v>
      </c>
      <c r="M20" s="536">
        <v>100</v>
      </c>
      <c r="N20" s="536">
        <v>100</v>
      </c>
      <c r="O20" s="539"/>
      <c r="P20" s="539"/>
      <c r="W20" s="233"/>
    </row>
    <row r="21" spans="1:23" ht="86.25" customHeight="1" x14ac:dyDescent="0.25">
      <c r="A21" s="977"/>
      <c r="B21" s="1131"/>
      <c r="C21" s="1135"/>
      <c r="D21" s="1135"/>
      <c r="E21" s="1135"/>
      <c r="F21" s="977"/>
      <c r="G21" s="225" t="s">
        <v>700</v>
      </c>
      <c r="H21" s="396" t="s">
        <v>10</v>
      </c>
      <c r="I21" s="536">
        <v>0</v>
      </c>
      <c r="J21" s="226">
        <v>50</v>
      </c>
      <c r="K21" s="226">
        <v>70</v>
      </c>
      <c r="L21" s="226">
        <v>80</v>
      </c>
      <c r="M21" s="226">
        <v>90</v>
      </c>
      <c r="N21" s="226">
        <v>100</v>
      </c>
      <c r="O21" s="387"/>
      <c r="P21" s="387"/>
    </row>
    <row r="22" spans="1:23" ht="39.75" customHeight="1" x14ac:dyDescent="0.25">
      <c r="A22" s="395">
        <v>5</v>
      </c>
      <c r="B22" s="1139" t="str">
        <f>Перечень!B53</f>
        <v>Задача 5. Улучшение качества покрытия сетями подвижной радиотелефонной связи территории муниципального образования Московской области</v>
      </c>
      <c r="C22" s="1140"/>
      <c r="D22" s="1140"/>
      <c r="E22" s="1140"/>
      <c r="F22" s="1140"/>
      <c r="G22" s="1141"/>
      <c r="H22" s="396" t="s">
        <v>10</v>
      </c>
      <c r="I22" s="226">
        <v>75</v>
      </c>
      <c r="J22" s="226">
        <v>80</v>
      </c>
      <c r="K22" s="226">
        <v>85</v>
      </c>
      <c r="L22" s="226">
        <v>90</v>
      </c>
      <c r="M22" s="226">
        <v>90</v>
      </c>
      <c r="N22" s="226">
        <v>90</v>
      </c>
      <c r="O22" s="387"/>
      <c r="P22" s="387"/>
    </row>
    <row r="23" spans="1:23" ht="103.5" customHeight="1" x14ac:dyDescent="0.25">
      <c r="A23" s="536"/>
      <c r="B23" s="537"/>
      <c r="C23" s="538"/>
      <c r="D23" s="538"/>
      <c r="E23" s="535">
        <f>Перечень!F54</f>
        <v>0</v>
      </c>
      <c r="F23" s="536"/>
      <c r="G23" s="225" t="s">
        <v>706</v>
      </c>
      <c r="H23" s="396" t="s">
        <v>707</v>
      </c>
      <c r="I23" s="550">
        <v>1.5</v>
      </c>
      <c r="J23" s="550">
        <v>2</v>
      </c>
      <c r="K23" s="550">
        <v>2.5</v>
      </c>
      <c r="L23" s="550">
        <v>2.75</v>
      </c>
      <c r="M23" s="550">
        <v>3</v>
      </c>
      <c r="N23" s="550">
        <v>3.1</v>
      </c>
      <c r="O23" s="387"/>
      <c r="P23" s="387"/>
    </row>
    <row r="24" spans="1:23" ht="38.25" customHeight="1" x14ac:dyDescent="0.25">
      <c r="A24" s="395">
        <v>6</v>
      </c>
      <c r="B24" s="1139" t="str">
        <f>Перечень!B65</f>
        <v>Задача 6. Улучшение обеспеченности услугами связи жителей многоквартирных домов на территории муниципального образования Московской области</v>
      </c>
      <c r="C24" s="1140"/>
      <c r="D24" s="1140"/>
      <c r="E24" s="1140"/>
      <c r="F24" s="1140"/>
      <c r="G24" s="1141"/>
      <c r="H24" s="396" t="s">
        <v>10</v>
      </c>
      <c r="I24" s="536">
        <v>70</v>
      </c>
      <c r="J24" s="536">
        <v>75</v>
      </c>
      <c r="K24" s="536">
        <v>80</v>
      </c>
      <c r="L24" s="536">
        <v>85</v>
      </c>
      <c r="M24" s="536">
        <v>90</v>
      </c>
      <c r="N24" s="536">
        <v>90</v>
      </c>
      <c r="O24" s="387"/>
      <c r="P24" s="387"/>
    </row>
    <row r="25" spans="1:23" ht="111" customHeight="1" x14ac:dyDescent="0.25">
      <c r="A25" s="397"/>
      <c r="B25" s="234"/>
      <c r="C25" s="398"/>
      <c r="D25" s="398"/>
      <c r="E25" s="227">
        <f>Перечень!F66</f>
        <v>0</v>
      </c>
      <c r="F25" s="397"/>
      <c r="G25" s="225" t="s">
        <v>708</v>
      </c>
      <c r="H25" s="536" t="s">
        <v>10</v>
      </c>
      <c r="I25" s="536">
        <v>70</v>
      </c>
      <c r="J25" s="536">
        <v>75</v>
      </c>
      <c r="K25" s="536">
        <v>80</v>
      </c>
      <c r="L25" s="536">
        <v>85</v>
      </c>
      <c r="M25" s="536">
        <v>90</v>
      </c>
      <c r="N25" s="536">
        <v>90</v>
      </c>
      <c r="O25" s="387"/>
      <c r="P25" s="387"/>
    </row>
    <row r="26" spans="1:23" ht="33" customHeight="1" x14ac:dyDescent="0.25">
      <c r="A26" s="1120" t="s">
        <v>964</v>
      </c>
      <c r="B26" s="1120"/>
      <c r="C26" s="1120"/>
      <c r="D26" s="1120"/>
      <c r="E26" s="1120"/>
      <c r="F26" s="1120"/>
      <c r="G26" s="1120"/>
      <c r="H26" s="1120"/>
      <c r="I26" s="1120"/>
      <c r="J26" s="1120"/>
      <c r="K26" s="1120"/>
      <c r="L26" s="1120"/>
      <c r="M26" s="1120"/>
      <c r="N26" s="1120"/>
      <c r="O26" s="387"/>
      <c r="P26" s="387"/>
    </row>
    <row r="27" spans="1:23" ht="53.25" customHeight="1" x14ac:dyDescent="0.25">
      <c r="A27" s="130">
        <v>1</v>
      </c>
      <c r="B27" s="1096" t="s">
        <v>754</v>
      </c>
      <c r="C27" s="1097"/>
      <c r="D27" s="1097"/>
      <c r="E27" s="1097"/>
      <c r="F27" s="1097"/>
      <c r="G27" s="1098"/>
      <c r="H27" s="135" t="s">
        <v>755</v>
      </c>
      <c r="I27" s="135">
        <v>65</v>
      </c>
      <c r="J27" s="135">
        <v>75</v>
      </c>
      <c r="K27" s="135">
        <v>90</v>
      </c>
      <c r="L27" s="135">
        <v>90</v>
      </c>
      <c r="M27" s="135">
        <v>90</v>
      </c>
      <c r="N27" s="135">
        <v>90</v>
      </c>
      <c r="O27" s="387"/>
      <c r="P27" s="387"/>
    </row>
    <row r="28" spans="1:23" ht="64.5" customHeight="1" x14ac:dyDescent="0.25">
      <c r="A28" s="1099" t="s">
        <v>128</v>
      </c>
      <c r="B28" s="1132"/>
      <c r="C28" s="1099"/>
      <c r="D28" s="1136"/>
      <c r="E28" s="1106">
        <f>SUM(Перечень!F85)</f>
        <v>420200</v>
      </c>
      <c r="F28" s="1099"/>
      <c r="G28" s="560" t="s">
        <v>896</v>
      </c>
      <c r="H28" s="553" t="s">
        <v>755</v>
      </c>
      <c r="I28" s="374">
        <v>100</v>
      </c>
      <c r="J28" s="552">
        <v>100</v>
      </c>
      <c r="K28" s="552">
        <v>100</v>
      </c>
      <c r="L28" s="552">
        <v>100</v>
      </c>
      <c r="M28" s="552">
        <v>100</v>
      </c>
      <c r="N28" s="552">
        <v>100</v>
      </c>
      <c r="O28" s="387"/>
    </row>
    <row r="29" spans="1:23" ht="51" customHeight="1" x14ac:dyDescent="0.25">
      <c r="A29" s="1105"/>
      <c r="B29" s="1133"/>
      <c r="C29" s="1105"/>
      <c r="D29" s="1137"/>
      <c r="E29" s="1107"/>
      <c r="F29" s="1105"/>
      <c r="G29" s="560" t="s">
        <v>762</v>
      </c>
      <c r="H29" s="553" t="s">
        <v>755</v>
      </c>
      <c r="I29" s="374">
        <v>91</v>
      </c>
      <c r="J29" s="374">
        <v>92</v>
      </c>
      <c r="K29" s="9">
        <v>92.5</v>
      </c>
      <c r="L29" s="374">
        <v>93</v>
      </c>
      <c r="M29" s="374">
        <v>93.5</v>
      </c>
      <c r="N29" s="374">
        <v>94</v>
      </c>
      <c r="O29" s="387"/>
    </row>
    <row r="30" spans="1:23" ht="91.5" customHeight="1" x14ac:dyDescent="0.25">
      <c r="A30" s="1105"/>
      <c r="B30" s="1133"/>
      <c r="C30" s="1105"/>
      <c r="D30" s="1137"/>
      <c r="E30" s="1107"/>
      <c r="F30" s="1105"/>
      <c r="G30" s="561" t="s">
        <v>897</v>
      </c>
      <c r="H30" s="374" t="s">
        <v>760</v>
      </c>
      <c r="I30" s="374">
        <v>1.6</v>
      </c>
      <c r="J30" s="374">
        <v>1.5</v>
      </c>
      <c r="K30" s="9">
        <v>1.5</v>
      </c>
      <c r="L30" s="9">
        <v>1.5</v>
      </c>
      <c r="M30" s="9">
        <v>1.5</v>
      </c>
      <c r="N30" s="9">
        <v>1.5</v>
      </c>
      <c r="O30" s="387"/>
    </row>
    <row r="31" spans="1:23" ht="94.5" customHeight="1" x14ac:dyDescent="0.25">
      <c r="A31" s="1105"/>
      <c r="B31" s="1133"/>
      <c r="C31" s="1105"/>
      <c r="D31" s="1137"/>
      <c r="E31" s="1107"/>
      <c r="F31" s="1105"/>
      <c r="G31" s="560" t="s">
        <v>898</v>
      </c>
      <c r="H31" s="374" t="s">
        <v>761</v>
      </c>
      <c r="I31" s="374">
        <v>13.5</v>
      </c>
      <c r="J31" s="374">
        <v>13</v>
      </c>
      <c r="K31" s="9">
        <v>12</v>
      </c>
      <c r="L31" s="374">
        <v>11</v>
      </c>
      <c r="M31" s="374">
        <v>10</v>
      </c>
      <c r="N31" s="374">
        <v>10</v>
      </c>
      <c r="O31" s="387"/>
    </row>
    <row r="32" spans="1:23" ht="34.5" customHeight="1" x14ac:dyDescent="0.25">
      <c r="A32" s="1105"/>
      <c r="B32" s="1133"/>
      <c r="C32" s="1105"/>
      <c r="D32" s="1137"/>
      <c r="E32" s="1107"/>
      <c r="F32" s="1105"/>
      <c r="G32" s="562" t="s">
        <v>921</v>
      </c>
      <c r="H32" s="552" t="s">
        <v>761</v>
      </c>
      <c r="I32" s="377">
        <v>13.5</v>
      </c>
      <c r="J32" s="377">
        <v>13</v>
      </c>
      <c r="K32" s="470">
        <v>12.5</v>
      </c>
      <c r="L32" s="470">
        <v>12</v>
      </c>
      <c r="M32" s="470">
        <v>11.5</v>
      </c>
      <c r="N32" s="377">
        <v>11</v>
      </c>
      <c r="O32" s="387"/>
    </row>
    <row r="33" spans="1:15" ht="104.25" customHeight="1" x14ac:dyDescent="0.25">
      <c r="A33" s="1105"/>
      <c r="B33" s="1133"/>
      <c r="C33" s="1105"/>
      <c r="D33" s="1137"/>
      <c r="E33" s="1107"/>
      <c r="F33" s="1105"/>
      <c r="G33" s="562" t="s">
        <v>899</v>
      </c>
      <c r="H33" s="377" t="s">
        <v>755</v>
      </c>
      <c r="I33" s="377">
        <v>100</v>
      </c>
      <c r="J33" s="553">
        <v>100</v>
      </c>
      <c r="K33" s="553">
        <v>100</v>
      </c>
      <c r="L33" s="553">
        <v>100</v>
      </c>
      <c r="M33" s="553">
        <v>100</v>
      </c>
      <c r="N33" s="377">
        <v>100</v>
      </c>
      <c r="O33" s="387"/>
    </row>
    <row r="34" spans="1:15" ht="57" customHeight="1" x14ac:dyDescent="0.25">
      <c r="A34" s="1105"/>
      <c r="B34" s="1133"/>
      <c r="C34" s="1105"/>
      <c r="D34" s="1137"/>
      <c r="E34" s="1107"/>
      <c r="F34" s="1105"/>
      <c r="G34" s="562" t="s">
        <v>763</v>
      </c>
      <c r="H34" s="377" t="s">
        <v>764</v>
      </c>
      <c r="I34" s="377">
        <v>35</v>
      </c>
      <c r="J34" s="377">
        <v>36</v>
      </c>
      <c r="K34" s="86">
        <v>37</v>
      </c>
      <c r="L34" s="377">
        <v>38</v>
      </c>
      <c r="M34" s="377">
        <v>39</v>
      </c>
      <c r="N34" s="377">
        <v>40</v>
      </c>
      <c r="O34" s="387"/>
    </row>
    <row r="35" spans="1:15" ht="69.75" customHeight="1" x14ac:dyDescent="0.25">
      <c r="A35" s="1105"/>
      <c r="B35" s="1133"/>
      <c r="C35" s="1105"/>
      <c r="D35" s="1137"/>
      <c r="E35" s="1107"/>
      <c r="F35" s="1105"/>
      <c r="G35" s="560" t="s">
        <v>900</v>
      </c>
      <c r="H35" s="374" t="s">
        <v>755</v>
      </c>
      <c r="I35" s="374">
        <v>5</v>
      </c>
      <c r="J35" s="374">
        <v>4</v>
      </c>
      <c r="K35" s="9">
        <v>3</v>
      </c>
      <c r="L35" s="374">
        <v>3</v>
      </c>
      <c r="M35" s="374">
        <v>3</v>
      </c>
      <c r="N35" s="374">
        <v>3</v>
      </c>
      <c r="O35" s="387"/>
    </row>
    <row r="36" spans="1:15" ht="42" customHeight="1" x14ac:dyDescent="0.25">
      <c r="A36" s="1170" t="s">
        <v>765</v>
      </c>
      <c r="B36" s="1170"/>
      <c r="C36" s="1170"/>
      <c r="D36" s="1170"/>
      <c r="E36" s="1170"/>
      <c r="F36" s="1170"/>
      <c r="G36" s="1170"/>
      <c r="H36" s="1170"/>
      <c r="I36" s="1170"/>
      <c r="J36" s="1170"/>
      <c r="K36" s="1170"/>
      <c r="L36" s="1170"/>
      <c r="M36" s="1170"/>
      <c r="N36" s="1170"/>
      <c r="O36" s="554"/>
    </row>
    <row r="37" spans="1:15" ht="25.5" customHeight="1" x14ac:dyDescent="0.25">
      <c r="A37" s="1127" t="s">
        <v>624</v>
      </c>
      <c r="B37" s="1128"/>
      <c r="C37" s="1128"/>
      <c r="D37" s="1128"/>
      <c r="E37" s="1128"/>
      <c r="F37" s="1128"/>
      <c r="G37" s="1128"/>
      <c r="H37" s="1128"/>
      <c r="I37" s="1128"/>
      <c r="J37" s="1128"/>
      <c r="K37" s="1128"/>
      <c r="L37" s="1128"/>
      <c r="M37" s="1128"/>
      <c r="N37" s="1129"/>
      <c r="O37" s="409"/>
    </row>
    <row r="38" spans="1:15" ht="40.5" customHeight="1" x14ac:dyDescent="0.25">
      <c r="A38" s="378"/>
      <c r="B38" s="1096" t="s">
        <v>396</v>
      </c>
      <c r="C38" s="1097"/>
      <c r="D38" s="1097"/>
      <c r="E38" s="1097"/>
      <c r="F38" s="1097"/>
      <c r="G38" s="1098"/>
      <c r="H38" s="389" t="s">
        <v>10</v>
      </c>
      <c r="I38" s="389">
        <v>100</v>
      </c>
      <c r="J38" s="695">
        <v>100</v>
      </c>
      <c r="K38" s="136">
        <v>100</v>
      </c>
      <c r="L38" s="389">
        <v>100</v>
      </c>
      <c r="M38" s="389">
        <v>100</v>
      </c>
      <c r="N38" s="389">
        <v>100</v>
      </c>
      <c r="O38" s="409"/>
    </row>
    <row r="39" spans="1:15" ht="77.25" customHeight="1" x14ac:dyDescent="0.25">
      <c r="A39" s="374">
        <v>1</v>
      </c>
      <c r="B39" s="390"/>
      <c r="C39" s="115"/>
      <c r="D39" s="171"/>
      <c r="E39" s="115"/>
      <c r="F39" s="115"/>
      <c r="G39" s="411" t="s">
        <v>413</v>
      </c>
      <c r="H39" s="374" t="s">
        <v>10</v>
      </c>
      <c r="I39" s="374">
        <v>0</v>
      </c>
      <c r="J39" s="374">
        <v>100</v>
      </c>
      <c r="K39" s="9">
        <v>100</v>
      </c>
      <c r="L39" s="374">
        <v>100</v>
      </c>
      <c r="M39" s="374">
        <v>100</v>
      </c>
      <c r="N39" s="374">
        <v>100</v>
      </c>
      <c r="O39" s="409"/>
    </row>
    <row r="40" spans="1:15" ht="42.75" customHeight="1" x14ac:dyDescent="0.25">
      <c r="A40" s="377"/>
      <c r="B40" s="1096" t="s">
        <v>397</v>
      </c>
      <c r="C40" s="1097"/>
      <c r="D40" s="1097"/>
      <c r="E40" s="1097"/>
      <c r="F40" s="1097"/>
      <c r="G40" s="1098"/>
      <c r="H40" s="389" t="s">
        <v>10</v>
      </c>
      <c r="I40" s="389">
        <v>100</v>
      </c>
      <c r="J40" s="695">
        <v>100</v>
      </c>
      <c r="K40" s="136">
        <v>100</v>
      </c>
      <c r="L40" s="389">
        <v>100</v>
      </c>
      <c r="M40" s="389">
        <v>100</v>
      </c>
      <c r="N40" s="389">
        <v>100</v>
      </c>
      <c r="O40" s="409"/>
    </row>
    <row r="41" spans="1:15" ht="225" customHeight="1" x14ac:dyDescent="0.25">
      <c r="A41" s="377">
        <v>2</v>
      </c>
      <c r="B41" s="1124"/>
      <c r="C41" s="1124"/>
      <c r="D41" s="1138"/>
      <c r="E41" s="1124"/>
      <c r="F41" s="1124"/>
      <c r="G41" s="236" t="s">
        <v>414</v>
      </c>
      <c r="H41" s="376" t="s">
        <v>10</v>
      </c>
      <c r="I41" s="374">
        <v>100</v>
      </c>
      <c r="J41" s="374">
        <v>100</v>
      </c>
      <c r="K41" s="383">
        <v>100</v>
      </c>
      <c r="L41" s="376">
        <v>100</v>
      </c>
      <c r="M41" s="376">
        <v>100</v>
      </c>
      <c r="N41" s="376">
        <v>100</v>
      </c>
      <c r="O41" s="409"/>
    </row>
    <row r="42" spans="1:15" ht="64.5" customHeight="1" x14ac:dyDescent="0.25">
      <c r="A42" s="376"/>
      <c r="B42" s="1125"/>
      <c r="C42" s="1125"/>
      <c r="D42" s="1125"/>
      <c r="E42" s="1125"/>
      <c r="F42" s="1125"/>
      <c r="G42" s="237" t="s">
        <v>415</v>
      </c>
      <c r="H42" s="374" t="s">
        <v>21</v>
      </c>
      <c r="I42" s="374">
        <v>0</v>
      </c>
      <c r="J42" s="374">
        <v>0</v>
      </c>
      <c r="K42" s="9">
        <v>0</v>
      </c>
      <c r="L42" s="374">
        <v>0</v>
      </c>
      <c r="M42" s="374">
        <v>0</v>
      </c>
      <c r="N42" s="374">
        <v>0</v>
      </c>
      <c r="O42" s="409"/>
    </row>
    <row r="43" spans="1:15" ht="66" customHeight="1" x14ac:dyDescent="0.25">
      <c r="A43" s="376"/>
      <c r="B43" s="1126"/>
      <c r="C43" s="1126"/>
      <c r="D43" s="1126"/>
      <c r="E43" s="1126"/>
      <c r="F43" s="1126"/>
      <c r="G43" s="237" t="s">
        <v>416</v>
      </c>
      <c r="H43" s="374" t="s">
        <v>10</v>
      </c>
      <c r="I43" s="374">
        <v>100</v>
      </c>
      <c r="J43" s="374">
        <v>100</v>
      </c>
      <c r="K43" s="9">
        <v>100</v>
      </c>
      <c r="L43" s="374">
        <v>100</v>
      </c>
      <c r="M43" s="374">
        <v>100</v>
      </c>
      <c r="N43" s="374">
        <v>100</v>
      </c>
      <c r="O43" s="409"/>
    </row>
    <row r="44" spans="1:15" ht="45" customHeight="1" x14ac:dyDescent="0.25">
      <c r="A44" s="376"/>
      <c r="B44" s="1096" t="s">
        <v>326</v>
      </c>
      <c r="C44" s="1097"/>
      <c r="D44" s="1097"/>
      <c r="E44" s="1097"/>
      <c r="F44" s="1097"/>
      <c r="G44" s="1098"/>
      <c r="H44" s="389" t="s">
        <v>10</v>
      </c>
      <c r="I44" s="136" t="s">
        <v>82</v>
      </c>
      <c r="J44" s="136" t="s">
        <v>82</v>
      </c>
      <c r="K44" s="136" t="s">
        <v>82</v>
      </c>
      <c r="L44" s="389" t="s">
        <v>82</v>
      </c>
      <c r="M44" s="389" t="s">
        <v>82</v>
      </c>
      <c r="N44" s="389" t="s">
        <v>82</v>
      </c>
      <c r="O44" s="409"/>
    </row>
    <row r="45" spans="1:15" ht="54" customHeight="1" x14ac:dyDescent="0.25">
      <c r="A45" s="375">
        <v>3</v>
      </c>
      <c r="B45" s="379"/>
      <c r="C45" s="115"/>
      <c r="D45" s="171"/>
      <c r="E45" s="115"/>
      <c r="F45" s="115"/>
      <c r="G45" s="390" t="s">
        <v>417</v>
      </c>
      <c r="H45" s="374" t="s">
        <v>10</v>
      </c>
      <c r="I45" s="9" t="s">
        <v>82</v>
      </c>
      <c r="J45" s="9" t="s">
        <v>82</v>
      </c>
      <c r="K45" s="9" t="s">
        <v>82</v>
      </c>
      <c r="L45" s="374" t="s">
        <v>82</v>
      </c>
      <c r="M45" s="374" t="s">
        <v>82</v>
      </c>
      <c r="N45" s="374" t="s">
        <v>82</v>
      </c>
      <c r="O45" s="409"/>
    </row>
    <row r="46" spans="1:15" ht="42.75" customHeight="1" x14ac:dyDescent="0.25">
      <c r="A46" s="375"/>
      <c r="B46" s="1096" t="s">
        <v>327</v>
      </c>
      <c r="C46" s="1097"/>
      <c r="D46" s="1097"/>
      <c r="E46" s="1097"/>
      <c r="F46" s="1097"/>
      <c r="G46" s="1098"/>
      <c r="H46" s="389" t="s">
        <v>10</v>
      </c>
      <c r="I46" s="699">
        <v>21</v>
      </c>
      <c r="J46" s="699">
        <v>25</v>
      </c>
      <c r="K46" s="136">
        <v>25</v>
      </c>
      <c r="L46" s="699">
        <v>25</v>
      </c>
      <c r="M46" s="699">
        <v>25</v>
      </c>
      <c r="N46" s="699">
        <v>25</v>
      </c>
      <c r="O46" s="409"/>
    </row>
    <row r="47" spans="1:15" ht="96.75" customHeight="1" x14ac:dyDescent="0.25">
      <c r="A47" s="843">
        <v>4</v>
      </c>
      <c r="B47" s="1108"/>
      <c r="C47" s="843"/>
      <c r="D47" s="1120"/>
      <c r="E47" s="1164">
        <f>SUM(Перечень!F128)</f>
        <v>2750</v>
      </c>
      <c r="F47" s="843"/>
      <c r="G47" s="411" t="s">
        <v>418</v>
      </c>
      <c r="H47" s="374" t="s">
        <v>10</v>
      </c>
      <c r="I47" s="374">
        <v>21</v>
      </c>
      <c r="J47" s="374">
        <v>25</v>
      </c>
      <c r="K47" s="9">
        <v>25</v>
      </c>
      <c r="L47" s="374">
        <v>25</v>
      </c>
      <c r="M47" s="374">
        <v>25</v>
      </c>
      <c r="N47" s="374">
        <v>25</v>
      </c>
      <c r="O47" s="409"/>
    </row>
    <row r="48" spans="1:15" ht="53.25" customHeight="1" x14ac:dyDescent="0.25">
      <c r="A48" s="843"/>
      <c r="B48" s="1108"/>
      <c r="C48" s="843"/>
      <c r="D48" s="1120"/>
      <c r="E48" s="1164"/>
      <c r="F48" s="843"/>
      <c r="G48" s="411" t="s">
        <v>419</v>
      </c>
      <c r="H48" s="374" t="s">
        <v>83</v>
      </c>
      <c r="I48" s="374">
        <v>0</v>
      </c>
      <c r="J48" s="374">
        <v>0</v>
      </c>
      <c r="K48" s="9">
        <v>0</v>
      </c>
      <c r="L48" s="374">
        <v>0</v>
      </c>
      <c r="M48" s="374">
        <v>0</v>
      </c>
      <c r="N48" s="374">
        <v>0</v>
      </c>
      <c r="O48" s="409"/>
    </row>
    <row r="49" spans="1:29" ht="71.25" customHeight="1" x14ac:dyDescent="0.25">
      <c r="A49" s="843"/>
      <c r="B49" s="1108"/>
      <c r="C49" s="843"/>
      <c r="D49" s="1120"/>
      <c r="E49" s="1164"/>
      <c r="F49" s="843"/>
      <c r="G49" s="411" t="s">
        <v>420</v>
      </c>
      <c r="H49" s="374" t="s">
        <v>85</v>
      </c>
      <c r="I49" s="701">
        <v>2128</v>
      </c>
      <c r="J49" s="701">
        <v>2081</v>
      </c>
      <c r="K49" s="701">
        <v>2052</v>
      </c>
      <c r="L49" s="701">
        <v>2052</v>
      </c>
      <c r="M49" s="701">
        <v>2052</v>
      </c>
      <c r="N49" s="701">
        <v>2052</v>
      </c>
      <c r="O49" s="8"/>
      <c r="Q49" s="1162"/>
      <c r="R49" s="1162"/>
      <c r="S49" s="1162"/>
      <c r="T49" s="1162"/>
      <c r="U49" s="1162"/>
      <c r="V49" s="1162"/>
      <c r="W49" s="1162"/>
      <c r="X49" s="1162"/>
      <c r="Y49" s="1162"/>
      <c r="Z49" s="1162"/>
      <c r="AA49" s="1162"/>
      <c r="AB49" s="1162"/>
      <c r="AC49" s="1162"/>
    </row>
    <row r="50" spans="1:29" ht="48.75" customHeight="1" x14ac:dyDescent="0.25">
      <c r="A50" s="1096" t="s">
        <v>625</v>
      </c>
      <c r="B50" s="1097"/>
      <c r="C50" s="1097"/>
      <c r="D50" s="1097"/>
      <c r="E50" s="1097"/>
      <c r="F50" s="1097"/>
      <c r="G50" s="1097"/>
      <c r="H50" s="1097"/>
      <c r="I50" s="1097"/>
      <c r="J50" s="1097"/>
      <c r="K50" s="1097"/>
      <c r="L50" s="1097"/>
      <c r="M50" s="1097"/>
      <c r="N50" s="1098"/>
      <c r="Q50" s="409"/>
      <c r="R50" s="385"/>
      <c r="S50" s="385"/>
      <c r="T50" s="385"/>
      <c r="U50" s="238"/>
      <c r="V50" s="385"/>
      <c r="W50" s="409"/>
      <c r="X50" s="409"/>
      <c r="Y50" s="7"/>
      <c r="Z50" s="410"/>
      <c r="AA50" s="7"/>
      <c r="AB50" s="7"/>
      <c r="AC50" s="7"/>
    </row>
    <row r="51" spans="1:29" ht="49.5" customHeight="1" x14ac:dyDescent="0.25">
      <c r="A51" s="389"/>
      <c r="B51" s="1096" t="s">
        <v>470</v>
      </c>
      <c r="C51" s="1097"/>
      <c r="D51" s="1097"/>
      <c r="E51" s="1097"/>
      <c r="F51" s="1097"/>
      <c r="G51" s="1098"/>
      <c r="H51" s="389" t="s">
        <v>10</v>
      </c>
      <c r="I51" s="389">
        <v>100</v>
      </c>
      <c r="J51" s="389">
        <v>100</v>
      </c>
      <c r="K51" s="389">
        <v>100</v>
      </c>
      <c r="L51" s="389">
        <v>100</v>
      </c>
      <c r="M51" s="389">
        <v>100</v>
      </c>
      <c r="N51" s="389">
        <v>100</v>
      </c>
      <c r="Q51" s="409"/>
      <c r="R51" s="385"/>
      <c r="S51" s="385"/>
      <c r="T51" s="385"/>
      <c r="U51" s="238"/>
      <c r="V51" s="385"/>
      <c r="W51" s="409"/>
      <c r="X51" s="409"/>
      <c r="Y51" s="7"/>
      <c r="Z51" s="410"/>
      <c r="AA51" s="7"/>
      <c r="AB51" s="7"/>
      <c r="AC51" s="7"/>
    </row>
    <row r="52" spans="1:29" ht="128.25" customHeight="1" x14ac:dyDescent="0.25">
      <c r="A52" s="1105">
        <v>1</v>
      </c>
      <c r="B52" s="1116"/>
      <c r="C52" s="1105"/>
      <c r="D52" s="1105"/>
      <c r="E52" s="1103">
        <f>SUM(Перечень!F140)</f>
        <v>106134.5</v>
      </c>
      <c r="F52" s="1105"/>
      <c r="G52" s="239" t="s">
        <v>421</v>
      </c>
      <c r="H52" s="395" t="s">
        <v>10</v>
      </c>
      <c r="I52" s="395">
        <v>98</v>
      </c>
      <c r="J52" s="395">
        <v>98</v>
      </c>
      <c r="K52" s="395">
        <v>98</v>
      </c>
      <c r="L52" s="395">
        <v>98</v>
      </c>
      <c r="M52" s="395">
        <v>98</v>
      </c>
      <c r="N52" s="395">
        <v>98</v>
      </c>
      <c r="P52" s="1161"/>
      <c r="Q52" s="1160"/>
      <c r="R52" s="1163"/>
      <c r="S52" s="385"/>
      <c r="T52" s="385"/>
      <c r="U52" s="1160"/>
      <c r="V52" s="385"/>
      <c r="W52" s="409"/>
      <c r="X52" s="409"/>
      <c r="Y52" s="409"/>
      <c r="Z52" s="409"/>
      <c r="AA52" s="409"/>
      <c r="AB52" s="409"/>
      <c r="AC52" s="409"/>
    </row>
    <row r="53" spans="1:29" ht="95.25" customHeight="1" x14ac:dyDescent="0.25">
      <c r="A53" s="1105"/>
      <c r="B53" s="1116"/>
      <c r="C53" s="1105"/>
      <c r="D53" s="1105"/>
      <c r="E53" s="1165"/>
      <c r="F53" s="1105"/>
      <c r="G53" s="407" t="s">
        <v>422</v>
      </c>
      <c r="H53" s="373" t="s">
        <v>10</v>
      </c>
      <c r="I53" s="373">
        <v>100</v>
      </c>
      <c r="J53" s="374">
        <v>100</v>
      </c>
      <c r="K53" s="9">
        <v>100</v>
      </c>
      <c r="L53" s="374">
        <v>100</v>
      </c>
      <c r="M53" s="374">
        <v>100</v>
      </c>
      <c r="N53" s="374">
        <v>100</v>
      </c>
      <c r="P53" s="1161"/>
      <c r="Q53" s="1160"/>
      <c r="R53" s="1163"/>
      <c r="S53" s="385"/>
      <c r="T53" s="385"/>
      <c r="U53" s="1160"/>
      <c r="V53" s="385"/>
      <c r="W53" s="409"/>
      <c r="X53" s="409"/>
      <c r="Y53" s="409"/>
      <c r="Z53" s="409"/>
      <c r="AA53" s="409"/>
      <c r="AB53" s="409"/>
      <c r="AC53" s="409"/>
    </row>
    <row r="54" spans="1:29" ht="85.15" customHeight="1" x14ac:dyDescent="0.25">
      <c r="A54" s="1105"/>
      <c r="B54" s="1116"/>
      <c r="C54" s="1105"/>
      <c r="D54" s="1105"/>
      <c r="E54" s="1165"/>
      <c r="F54" s="1105"/>
      <c r="G54" s="171" t="s">
        <v>423</v>
      </c>
      <c r="H54" s="373" t="s">
        <v>10</v>
      </c>
      <c r="I54" s="373">
        <v>100</v>
      </c>
      <c r="J54" s="374">
        <v>100</v>
      </c>
      <c r="K54" s="9">
        <v>100</v>
      </c>
      <c r="L54" s="374">
        <v>100</v>
      </c>
      <c r="M54" s="374">
        <v>100</v>
      </c>
      <c r="N54" s="374">
        <v>100</v>
      </c>
      <c r="P54" s="1161"/>
    </row>
    <row r="55" spans="1:29" ht="69.75" customHeight="1" x14ac:dyDescent="0.25">
      <c r="A55" s="1100"/>
      <c r="B55" s="1102"/>
      <c r="C55" s="1100"/>
      <c r="D55" s="1100"/>
      <c r="E55" s="1166"/>
      <c r="F55" s="1100"/>
      <c r="G55" s="171" t="s">
        <v>424</v>
      </c>
      <c r="H55" s="373" t="s">
        <v>10</v>
      </c>
      <c r="I55" s="373">
        <v>100</v>
      </c>
      <c r="J55" s="374">
        <v>100</v>
      </c>
      <c r="K55" s="9">
        <v>100</v>
      </c>
      <c r="L55" s="374">
        <v>100</v>
      </c>
      <c r="M55" s="374">
        <v>100</v>
      </c>
      <c r="N55" s="374">
        <v>100</v>
      </c>
      <c r="P55" s="1161"/>
    </row>
    <row r="56" spans="1:29" ht="33.75" customHeight="1" x14ac:dyDescent="0.25">
      <c r="A56" s="1127" t="s">
        <v>626</v>
      </c>
      <c r="B56" s="1128"/>
      <c r="C56" s="1128"/>
      <c r="D56" s="1128"/>
      <c r="E56" s="1128"/>
      <c r="F56" s="1128"/>
      <c r="G56" s="1128"/>
      <c r="H56" s="1128"/>
      <c r="I56" s="1128"/>
      <c r="J56" s="1128"/>
      <c r="K56" s="1128"/>
      <c r="L56" s="1128"/>
      <c r="M56" s="1128"/>
      <c r="N56" s="1129"/>
    </row>
    <row r="57" spans="1:29" ht="165.75" hidden="1" customHeight="1" x14ac:dyDescent="0.25">
      <c r="A57" s="375">
        <v>1</v>
      </c>
      <c r="B57" s="240" t="s">
        <v>114</v>
      </c>
      <c r="C57" s="241" t="s">
        <v>91</v>
      </c>
      <c r="D57" s="242"/>
      <c r="E57" s="242"/>
      <c r="F57" s="243"/>
      <c r="G57" s="390"/>
      <c r="H57" s="374"/>
      <c r="I57" s="374"/>
      <c r="J57" s="374"/>
      <c r="K57" s="9"/>
      <c r="L57" s="374"/>
      <c r="M57" s="374"/>
      <c r="N57" s="374"/>
    </row>
    <row r="58" spans="1:29" ht="15" hidden="1" customHeight="1" x14ac:dyDescent="0.25">
      <c r="A58" s="376"/>
      <c r="B58" s="244"/>
      <c r="C58" s="245"/>
      <c r="D58" s="409"/>
      <c r="E58" s="409"/>
      <c r="F58" s="246"/>
      <c r="G58" s="390"/>
      <c r="H58" s="374"/>
      <c r="I58" s="374"/>
      <c r="J58" s="374"/>
      <c r="K58" s="9"/>
      <c r="L58" s="374"/>
      <c r="M58" s="374"/>
      <c r="N58" s="374"/>
    </row>
    <row r="59" spans="1:29" ht="39.75" customHeight="1" x14ac:dyDescent="0.25">
      <c r="A59" s="414"/>
      <c r="B59" s="1121" t="s">
        <v>378</v>
      </c>
      <c r="C59" s="1122"/>
      <c r="D59" s="1122"/>
      <c r="E59" s="1122"/>
      <c r="F59" s="1122"/>
      <c r="G59" s="1123"/>
      <c r="H59" s="412" t="s">
        <v>10</v>
      </c>
      <c r="I59" s="169">
        <v>92.8</v>
      </c>
      <c r="J59" s="169">
        <v>90.6</v>
      </c>
      <c r="K59" s="209">
        <v>95.4</v>
      </c>
      <c r="L59" s="412">
        <v>95.1</v>
      </c>
      <c r="M59" s="209">
        <v>94</v>
      </c>
      <c r="N59" s="209">
        <v>94</v>
      </c>
    </row>
    <row r="60" spans="1:29" s="277" customFormat="1" ht="84.75" customHeight="1" x14ac:dyDescent="0.25">
      <c r="A60" s="192">
        <v>1</v>
      </c>
      <c r="B60" s="274"/>
      <c r="C60" s="192"/>
      <c r="D60" s="192"/>
      <c r="E60" s="275">
        <v>25000</v>
      </c>
      <c r="F60" s="192"/>
      <c r="G60" s="276" t="s">
        <v>530</v>
      </c>
      <c r="H60" s="159" t="s">
        <v>10</v>
      </c>
      <c r="I60" s="159">
        <v>92.8</v>
      </c>
      <c r="J60" s="159">
        <v>90.6</v>
      </c>
      <c r="K60" s="210">
        <v>95.4</v>
      </c>
      <c r="L60" s="504">
        <v>95.1</v>
      </c>
      <c r="M60" s="210">
        <v>94</v>
      </c>
      <c r="N60" s="210">
        <v>94</v>
      </c>
    </row>
    <row r="61" spans="1:29" ht="50.25" customHeight="1" x14ac:dyDescent="0.25">
      <c r="A61" s="414"/>
      <c r="B61" s="1109" t="s">
        <v>325</v>
      </c>
      <c r="C61" s="1110"/>
      <c r="D61" s="1110"/>
      <c r="E61" s="1110"/>
      <c r="F61" s="1110"/>
      <c r="G61" s="1111"/>
      <c r="H61" s="172" t="s">
        <v>10</v>
      </c>
      <c r="I61" s="169">
        <v>5.7</v>
      </c>
      <c r="J61" s="169">
        <v>10</v>
      </c>
      <c r="K61" s="169">
        <v>10</v>
      </c>
      <c r="L61" s="169">
        <v>10</v>
      </c>
      <c r="M61" s="169">
        <v>10</v>
      </c>
      <c r="N61" s="169">
        <v>10</v>
      </c>
    </row>
    <row r="62" spans="1:29" ht="78" customHeight="1" x14ac:dyDescent="0.25">
      <c r="A62" s="414">
        <v>2</v>
      </c>
      <c r="B62" s="413"/>
      <c r="C62" s="1112" t="s">
        <v>91</v>
      </c>
      <c r="D62" s="1113"/>
      <c r="E62" s="1113"/>
      <c r="F62" s="1114"/>
      <c r="G62" s="174" t="s">
        <v>844</v>
      </c>
      <c r="H62" s="414" t="s">
        <v>10</v>
      </c>
      <c r="I62" s="414">
        <v>100</v>
      </c>
      <c r="J62" s="504">
        <v>100</v>
      </c>
      <c r="K62" s="504">
        <v>100</v>
      </c>
      <c r="L62" s="504">
        <v>100</v>
      </c>
      <c r="M62" s="504">
        <v>100</v>
      </c>
      <c r="N62" s="504">
        <v>100</v>
      </c>
    </row>
    <row r="63" spans="1:29" ht="63.75" customHeight="1" x14ac:dyDescent="0.25">
      <c r="A63" s="406"/>
      <c r="B63" s="714"/>
      <c r="C63" s="1112"/>
      <c r="D63" s="1113"/>
      <c r="E63" s="1113"/>
      <c r="F63" s="1114"/>
      <c r="G63" s="174" t="s">
        <v>845</v>
      </c>
      <c r="H63" s="414" t="s">
        <v>10</v>
      </c>
      <c r="I63" s="159">
        <v>5.7</v>
      </c>
      <c r="J63" s="159">
        <v>10</v>
      </c>
      <c r="K63" s="159">
        <v>10</v>
      </c>
      <c r="L63" s="159">
        <v>10</v>
      </c>
      <c r="M63" s="159">
        <v>10</v>
      </c>
      <c r="N63" s="159">
        <v>10</v>
      </c>
    </row>
    <row r="64" spans="1:29" ht="41.25" customHeight="1" x14ac:dyDescent="0.25">
      <c r="A64" s="406"/>
      <c r="B64" s="1109" t="s">
        <v>379</v>
      </c>
      <c r="C64" s="1110"/>
      <c r="D64" s="1110"/>
      <c r="E64" s="1110"/>
      <c r="F64" s="1110"/>
      <c r="G64" s="1111"/>
      <c r="H64" s="209" t="s">
        <v>10</v>
      </c>
      <c r="I64" s="211">
        <v>17</v>
      </c>
      <c r="J64" s="211">
        <v>50</v>
      </c>
      <c r="K64" s="211">
        <v>50</v>
      </c>
      <c r="L64" s="211">
        <v>50</v>
      </c>
      <c r="M64" s="211">
        <v>50</v>
      </c>
      <c r="N64" s="211">
        <v>50</v>
      </c>
    </row>
    <row r="65" spans="1:14" ht="82.5" customHeight="1" x14ac:dyDescent="0.25">
      <c r="A65" s="406">
        <v>3</v>
      </c>
      <c r="B65" s="715"/>
      <c r="C65" s="1112" t="s">
        <v>91</v>
      </c>
      <c r="D65" s="1113"/>
      <c r="E65" s="1113"/>
      <c r="F65" s="1114"/>
      <c r="G65" s="174" t="s">
        <v>846</v>
      </c>
      <c r="H65" s="210" t="s">
        <v>10</v>
      </c>
      <c r="I65" s="210">
        <v>17</v>
      </c>
      <c r="J65" s="212">
        <v>50</v>
      </c>
      <c r="K65" s="212">
        <v>50</v>
      </c>
      <c r="L65" s="212">
        <v>50</v>
      </c>
      <c r="M65" s="212">
        <v>50</v>
      </c>
      <c r="N65" s="212">
        <v>50</v>
      </c>
    </row>
    <row r="66" spans="1:14" ht="27.75" customHeight="1" x14ac:dyDescent="0.25">
      <c r="A66" s="1127" t="s">
        <v>627</v>
      </c>
      <c r="B66" s="1128"/>
      <c r="C66" s="1128"/>
      <c r="D66" s="1128"/>
      <c r="E66" s="1128"/>
      <c r="F66" s="1128"/>
      <c r="G66" s="1128"/>
      <c r="H66" s="1128"/>
      <c r="I66" s="1128"/>
      <c r="J66" s="1128"/>
      <c r="K66" s="1128"/>
      <c r="L66" s="1128"/>
      <c r="M66" s="1128"/>
      <c r="N66" s="1129"/>
    </row>
    <row r="67" spans="1:14" ht="40.5" customHeight="1" x14ac:dyDescent="0.25">
      <c r="A67" s="131"/>
      <c r="B67" s="1096" t="s">
        <v>366</v>
      </c>
      <c r="C67" s="1097"/>
      <c r="D67" s="1097"/>
      <c r="E67" s="1097"/>
      <c r="F67" s="1097"/>
      <c r="G67" s="1098"/>
      <c r="H67" s="131" t="s">
        <v>10</v>
      </c>
      <c r="I67" s="131">
        <v>100</v>
      </c>
      <c r="J67" s="131">
        <v>100</v>
      </c>
      <c r="K67" s="131">
        <v>100</v>
      </c>
      <c r="L67" s="131">
        <v>100</v>
      </c>
      <c r="M67" s="131">
        <v>100</v>
      </c>
      <c r="N67" s="131">
        <v>100</v>
      </c>
    </row>
    <row r="68" spans="1:14" ht="36" customHeight="1" x14ac:dyDescent="0.25">
      <c r="A68" s="1099">
        <v>1</v>
      </c>
      <c r="B68" s="1115"/>
      <c r="C68" s="1099"/>
      <c r="D68" s="1099">
        <f>SUM(Перечень!F166)</f>
        <v>44299</v>
      </c>
      <c r="E68" s="1099">
        <f>SUM(Перечень!F167)</f>
        <v>1207866</v>
      </c>
      <c r="F68" s="1099"/>
      <c r="G68" s="1194" t="s">
        <v>425</v>
      </c>
      <c r="H68" s="1099" t="s">
        <v>10</v>
      </c>
      <c r="I68" s="1099">
        <v>100</v>
      </c>
      <c r="J68" s="1099">
        <v>100</v>
      </c>
      <c r="K68" s="1171">
        <v>100</v>
      </c>
      <c r="L68" s="1099">
        <v>100</v>
      </c>
      <c r="M68" s="1099">
        <v>100</v>
      </c>
      <c r="N68" s="1099">
        <v>100</v>
      </c>
    </row>
    <row r="69" spans="1:14" ht="60" customHeight="1" x14ac:dyDescent="0.25">
      <c r="A69" s="1105"/>
      <c r="B69" s="1116"/>
      <c r="C69" s="1105"/>
      <c r="D69" s="1105"/>
      <c r="E69" s="1105"/>
      <c r="F69" s="1105"/>
      <c r="G69" s="1195"/>
      <c r="H69" s="1105"/>
      <c r="I69" s="1105"/>
      <c r="J69" s="1105"/>
      <c r="K69" s="1172"/>
      <c r="L69" s="1105"/>
      <c r="M69" s="1105"/>
      <c r="N69" s="1105"/>
    </row>
    <row r="70" spans="1:14" ht="15" hidden="1" customHeight="1" x14ac:dyDescent="0.25">
      <c r="A70" s="1105"/>
      <c r="B70" s="1116"/>
      <c r="C70" s="1105"/>
      <c r="D70" s="1105"/>
      <c r="E70" s="1105"/>
      <c r="F70" s="1105"/>
      <c r="G70" s="1195"/>
      <c r="H70" s="1105"/>
      <c r="I70" s="1105"/>
      <c r="J70" s="1105"/>
      <c r="K70" s="1172"/>
      <c r="L70" s="1105"/>
      <c r="M70" s="1105"/>
      <c r="N70" s="1105"/>
    </row>
    <row r="71" spans="1:14" ht="15" hidden="1" customHeight="1" x14ac:dyDescent="0.25">
      <c r="A71" s="1105"/>
      <c r="B71" s="1116"/>
      <c r="C71" s="1105"/>
      <c r="D71" s="1105"/>
      <c r="E71" s="1105"/>
      <c r="F71" s="1105"/>
      <c r="G71" s="1195"/>
      <c r="H71" s="1105"/>
      <c r="I71" s="1105"/>
      <c r="J71" s="1105"/>
      <c r="K71" s="1172"/>
      <c r="L71" s="1105"/>
      <c r="M71" s="1105"/>
      <c r="N71" s="1105"/>
    </row>
    <row r="72" spans="1:14" ht="15" hidden="1" customHeight="1" x14ac:dyDescent="0.25">
      <c r="A72" s="1105"/>
      <c r="B72" s="1116"/>
      <c r="C72" s="1105"/>
      <c r="D72" s="1105"/>
      <c r="E72" s="1105"/>
      <c r="F72" s="1105"/>
      <c r="G72" s="1195"/>
      <c r="H72" s="1105"/>
      <c r="I72" s="1105"/>
      <c r="J72" s="1105"/>
      <c r="K72" s="1172"/>
      <c r="L72" s="1105"/>
      <c r="M72" s="1105"/>
      <c r="N72" s="1105"/>
    </row>
    <row r="73" spans="1:14" ht="15" hidden="1" customHeight="1" x14ac:dyDescent="0.25">
      <c r="A73" s="1119"/>
      <c r="B73" s="1117"/>
      <c r="C73" s="1119"/>
      <c r="D73" s="1119"/>
      <c r="E73" s="1119"/>
      <c r="F73" s="1119"/>
      <c r="G73" s="1196"/>
      <c r="H73" s="1100"/>
      <c r="I73" s="1100"/>
      <c r="J73" s="1100"/>
      <c r="K73" s="1173"/>
      <c r="L73" s="1100"/>
      <c r="M73" s="1100"/>
      <c r="N73" s="1100"/>
    </row>
    <row r="74" spans="1:14" ht="68.25" customHeight="1" x14ac:dyDescent="0.25">
      <c r="A74" s="1119"/>
      <c r="B74" s="1117"/>
      <c r="C74" s="1119"/>
      <c r="D74" s="1119"/>
      <c r="E74" s="1119"/>
      <c r="F74" s="1119"/>
      <c r="G74" s="247" t="s">
        <v>426</v>
      </c>
      <c r="H74" s="374" t="s">
        <v>10</v>
      </c>
      <c r="I74" s="374">
        <v>100</v>
      </c>
      <c r="J74" s="374">
        <v>100</v>
      </c>
      <c r="K74" s="9">
        <v>100</v>
      </c>
      <c r="L74" s="374">
        <v>100</v>
      </c>
      <c r="M74" s="374">
        <v>100</v>
      </c>
      <c r="N74" s="374">
        <v>100</v>
      </c>
    </row>
    <row r="75" spans="1:14" ht="121.5" customHeight="1" x14ac:dyDescent="0.25">
      <c r="A75" s="1104"/>
      <c r="B75" s="1118"/>
      <c r="C75" s="1104"/>
      <c r="D75" s="1104"/>
      <c r="E75" s="1104"/>
      <c r="F75" s="1104"/>
      <c r="G75" s="247" t="s">
        <v>427</v>
      </c>
      <c r="H75" s="374" t="s">
        <v>10</v>
      </c>
      <c r="I75" s="374">
        <v>99</v>
      </c>
      <c r="J75" s="374">
        <v>95</v>
      </c>
      <c r="K75" s="713">
        <v>95</v>
      </c>
      <c r="L75" s="713">
        <v>95</v>
      </c>
      <c r="M75" s="713">
        <v>95</v>
      </c>
      <c r="N75" s="713">
        <v>95</v>
      </c>
    </row>
    <row r="76" spans="1:14" ht="48.75" customHeight="1" x14ac:dyDescent="0.25">
      <c r="A76" s="377"/>
      <c r="B76" s="1096" t="s">
        <v>403</v>
      </c>
      <c r="C76" s="1097"/>
      <c r="D76" s="1097"/>
      <c r="E76" s="1097"/>
      <c r="F76" s="1097"/>
      <c r="G76" s="1098"/>
      <c r="H76" s="389" t="s">
        <v>10</v>
      </c>
      <c r="I76" s="389">
        <v>100</v>
      </c>
      <c r="J76" s="389">
        <v>100</v>
      </c>
      <c r="K76" s="389">
        <v>100</v>
      </c>
      <c r="L76" s="389">
        <v>100</v>
      </c>
      <c r="M76" s="389">
        <v>100</v>
      </c>
      <c r="N76" s="389">
        <v>100</v>
      </c>
    </row>
    <row r="77" spans="1:14" ht="103.5" customHeight="1" x14ac:dyDescent="0.25">
      <c r="A77" s="1124">
        <v>2</v>
      </c>
      <c r="B77" s="1124"/>
      <c r="C77" s="1124">
        <f>SUM(Перечень!F201)</f>
        <v>0</v>
      </c>
      <c r="D77" s="1099"/>
      <c r="E77" s="1099">
        <f>SUM(Перечень!F182)</f>
        <v>101504</v>
      </c>
      <c r="F77" s="1124"/>
      <c r="G77" s="174" t="s">
        <v>542</v>
      </c>
      <c r="H77" s="414" t="s">
        <v>10</v>
      </c>
      <c r="I77" s="414">
        <v>0</v>
      </c>
      <c r="J77" s="414">
        <v>0</v>
      </c>
      <c r="K77" s="414">
        <v>0</v>
      </c>
      <c r="L77" s="414">
        <v>0</v>
      </c>
      <c r="M77" s="414">
        <v>0</v>
      </c>
      <c r="N77" s="414">
        <v>0</v>
      </c>
    </row>
    <row r="78" spans="1:14" ht="49.5" customHeight="1" x14ac:dyDescent="0.25">
      <c r="A78" s="1125"/>
      <c r="B78" s="1125"/>
      <c r="C78" s="1125"/>
      <c r="D78" s="1119"/>
      <c r="E78" s="1119"/>
      <c r="F78" s="1125"/>
      <c r="G78" s="411" t="s">
        <v>428</v>
      </c>
      <c r="H78" s="374" t="s">
        <v>84</v>
      </c>
      <c r="I78" s="374">
        <v>350</v>
      </c>
      <c r="J78" s="374">
        <v>350</v>
      </c>
      <c r="K78" s="9">
        <v>350</v>
      </c>
      <c r="L78" s="374">
        <v>350</v>
      </c>
      <c r="M78" s="374">
        <v>350</v>
      </c>
      <c r="N78" s="374">
        <v>350</v>
      </c>
    </row>
    <row r="79" spans="1:14" ht="100.5" customHeight="1" x14ac:dyDescent="0.25">
      <c r="A79" s="1125"/>
      <c r="B79" s="1125"/>
      <c r="C79" s="1125"/>
      <c r="D79" s="1119"/>
      <c r="E79" s="1119"/>
      <c r="F79" s="1125"/>
      <c r="G79" s="174" t="s">
        <v>429</v>
      </c>
      <c r="H79" s="414" t="s">
        <v>10</v>
      </c>
      <c r="I79" s="414">
        <v>100</v>
      </c>
      <c r="J79" s="414">
        <v>100</v>
      </c>
      <c r="K79" s="414">
        <v>100</v>
      </c>
      <c r="L79" s="414">
        <v>100</v>
      </c>
      <c r="M79" s="414">
        <v>100</v>
      </c>
      <c r="N79" s="414">
        <v>100</v>
      </c>
    </row>
    <row r="80" spans="1:14" ht="93" customHeight="1" x14ac:dyDescent="0.25">
      <c r="A80" s="1125"/>
      <c r="B80" s="1125"/>
      <c r="C80" s="1125"/>
      <c r="D80" s="1119"/>
      <c r="E80" s="1119"/>
      <c r="F80" s="1125"/>
      <c r="G80" s="174" t="s">
        <v>430</v>
      </c>
      <c r="H80" s="414" t="s">
        <v>10</v>
      </c>
      <c r="I80" s="414">
        <v>100</v>
      </c>
      <c r="J80" s="414">
        <v>100</v>
      </c>
      <c r="K80" s="42">
        <v>100</v>
      </c>
      <c r="L80" s="414">
        <v>100</v>
      </c>
      <c r="M80" s="414">
        <v>100</v>
      </c>
      <c r="N80" s="414">
        <v>100</v>
      </c>
    </row>
    <row r="81" spans="1:14" ht="66.75" customHeight="1" x14ac:dyDescent="0.25">
      <c r="A81" s="1125"/>
      <c r="B81" s="1125"/>
      <c r="C81" s="1125"/>
      <c r="D81" s="1119"/>
      <c r="E81" s="1119"/>
      <c r="F81" s="1125"/>
      <c r="G81" s="411" t="s">
        <v>431</v>
      </c>
      <c r="H81" s="374" t="s">
        <v>10</v>
      </c>
      <c r="I81" s="374">
        <v>100</v>
      </c>
      <c r="J81" s="374">
        <v>100</v>
      </c>
      <c r="K81" s="9">
        <v>100</v>
      </c>
      <c r="L81" s="374">
        <v>100</v>
      </c>
      <c r="M81" s="374">
        <v>100</v>
      </c>
      <c r="N81" s="374">
        <v>100</v>
      </c>
    </row>
    <row r="82" spans="1:14" ht="121.5" customHeight="1" x14ac:dyDescent="0.25">
      <c r="A82" s="1125"/>
      <c r="B82" s="1125"/>
      <c r="C82" s="1125"/>
      <c r="D82" s="1119"/>
      <c r="E82" s="1119"/>
      <c r="F82" s="1125"/>
      <c r="G82" s="174" t="s">
        <v>538</v>
      </c>
      <c r="H82" s="364" t="s">
        <v>10</v>
      </c>
      <c r="I82" s="414">
        <v>0</v>
      </c>
      <c r="J82" s="414">
        <v>0</v>
      </c>
      <c r="K82" s="414">
        <v>0</v>
      </c>
      <c r="L82" s="414">
        <v>0</v>
      </c>
      <c r="M82" s="414">
        <v>0</v>
      </c>
      <c r="N82" s="414">
        <v>0</v>
      </c>
    </row>
    <row r="83" spans="1:14" ht="66.75" customHeight="1" x14ac:dyDescent="0.25">
      <c r="A83" s="1125"/>
      <c r="B83" s="1125"/>
      <c r="C83" s="1125"/>
      <c r="D83" s="1119"/>
      <c r="E83" s="1119"/>
      <c r="F83" s="1125"/>
      <c r="G83" s="174" t="s">
        <v>537</v>
      </c>
      <c r="H83" s="364" t="s">
        <v>10</v>
      </c>
      <c r="I83" s="414">
        <v>0</v>
      </c>
      <c r="J83" s="414">
        <v>0</v>
      </c>
      <c r="K83" s="414">
        <v>0</v>
      </c>
      <c r="L83" s="414">
        <v>0</v>
      </c>
      <c r="M83" s="414">
        <v>0</v>
      </c>
      <c r="N83" s="414">
        <v>0</v>
      </c>
    </row>
    <row r="84" spans="1:14" ht="105.75" customHeight="1" x14ac:dyDescent="0.25">
      <c r="A84" s="1126"/>
      <c r="B84" s="1126"/>
      <c r="C84" s="1126"/>
      <c r="D84" s="1104"/>
      <c r="E84" s="1104"/>
      <c r="F84" s="1126"/>
      <c r="G84" s="174" t="s">
        <v>539</v>
      </c>
      <c r="H84" s="364" t="s">
        <v>540</v>
      </c>
      <c r="I84" s="414">
        <v>20</v>
      </c>
      <c r="J84" s="414">
        <v>15</v>
      </c>
      <c r="K84" s="414">
        <v>5</v>
      </c>
      <c r="L84" s="414">
        <v>5</v>
      </c>
      <c r="M84" s="414">
        <v>5</v>
      </c>
      <c r="N84" s="414">
        <v>5</v>
      </c>
    </row>
    <row r="85" spans="1:14" ht="36.75" customHeight="1" x14ac:dyDescent="0.25">
      <c r="A85" s="1096" t="s">
        <v>598</v>
      </c>
      <c r="B85" s="1097"/>
      <c r="C85" s="1097"/>
      <c r="D85" s="1097"/>
      <c r="E85" s="1097"/>
      <c r="F85" s="1097"/>
      <c r="G85" s="1097"/>
      <c r="H85" s="1097"/>
      <c r="I85" s="1097"/>
      <c r="J85" s="1097"/>
      <c r="K85" s="1097"/>
      <c r="L85" s="1097"/>
      <c r="M85" s="1097"/>
      <c r="N85" s="1098"/>
    </row>
    <row r="86" spans="1:14" ht="45.75" customHeight="1" x14ac:dyDescent="0.25">
      <c r="A86" s="389"/>
      <c r="B86" s="1096" t="s">
        <v>367</v>
      </c>
      <c r="C86" s="1097"/>
      <c r="D86" s="1097"/>
      <c r="E86" s="1097"/>
      <c r="F86" s="1097"/>
      <c r="G86" s="1098"/>
      <c r="H86" s="389" t="s">
        <v>10</v>
      </c>
      <c r="I86" s="389">
        <v>100</v>
      </c>
      <c r="J86" s="389">
        <v>100</v>
      </c>
      <c r="K86" s="389">
        <v>100</v>
      </c>
      <c r="L86" s="389">
        <v>100</v>
      </c>
      <c r="M86" s="389">
        <v>100</v>
      </c>
      <c r="N86" s="389">
        <v>100</v>
      </c>
    </row>
    <row r="87" spans="1:14" ht="72" customHeight="1" x14ac:dyDescent="0.25">
      <c r="A87" s="1124">
        <v>1</v>
      </c>
      <c r="B87" s="1115"/>
      <c r="C87" s="1124"/>
      <c r="D87" s="1124"/>
      <c r="E87" s="1103">
        <f>SUM(Перечень!F206)</f>
        <v>19647</v>
      </c>
      <c r="F87" s="1124"/>
      <c r="G87" s="248" t="s">
        <v>432</v>
      </c>
      <c r="H87" s="374" t="s">
        <v>10</v>
      </c>
      <c r="I87" s="374">
        <v>100</v>
      </c>
      <c r="J87" s="374">
        <v>100</v>
      </c>
      <c r="K87" s="9">
        <v>100</v>
      </c>
      <c r="L87" s="374">
        <v>100</v>
      </c>
      <c r="M87" s="374">
        <v>100</v>
      </c>
      <c r="N87" s="374">
        <v>100</v>
      </c>
    </row>
    <row r="88" spans="1:14" ht="56.25" customHeight="1" x14ac:dyDescent="0.25">
      <c r="A88" s="1125"/>
      <c r="B88" s="1117"/>
      <c r="C88" s="1125"/>
      <c r="D88" s="1125"/>
      <c r="E88" s="1119"/>
      <c r="F88" s="1125"/>
      <c r="G88" s="1183" t="s">
        <v>433</v>
      </c>
      <c r="H88" s="1099" t="s">
        <v>10</v>
      </c>
      <c r="I88" s="1099">
        <v>85</v>
      </c>
      <c r="J88" s="1099">
        <v>85</v>
      </c>
      <c r="K88" s="1171">
        <v>85</v>
      </c>
      <c r="L88" s="1099">
        <v>85</v>
      </c>
      <c r="M88" s="1099">
        <v>85</v>
      </c>
      <c r="N88" s="1099">
        <v>85</v>
      </c>
    </row>
    <row r="89" spans="1:14" ht="0.75" customHeight="1" x14ac:dyDescent="0.25">
      <c r="A89" s="1125"/>
      <c r="B89" s="1117"/>
      <c r="C89" s="1125"/>
      <c r="D89" s="1125"/>
      <c r="E89" s="1119"/>
      <c r="F89" s="1125"/>
      <c r="G89" s="1184"/>
      <c r="H89" s="1100"/>
      <c r="I89" s="1100"/>
      <c r="J89" s="1100"/>
      <c r="K89" s="1173"/>
      <c r="L89" s="1100"/>
      <c r="M89" s="1100"/>
      <c r="N89" s="1100"/>
    </row>
    <row r="90" spans="1:14" ht="53.25" customHeight="1" x14ac:dyDescent="0.25">
      <c r="A90" s="1125"/>
      <c r="B90" s="1117"/>
      <c r="C90" s="1125"/>
      <c r="D90" s="1125"/>
      <c r="E90" s="1119"/>
      <c r="F90" s="1125"/>
      <c r="G90" s="248" t="s">
        <v>434</v>
      </c>
      <c r="H90" s="373" t="s">
        <v>10</v>
      </c>
      <c r="I90" s="373">
        <v>100</v>
      </c>
      <c r="J90" s="373">
        <v>100</v>
      </c>
      <c r="K90" s="14">
        <v>100</v>
      </c>
      <c r="L90" s="373">
        <v>100</v>
      </c>
      <c r="M90" s="373">
        <v>100</v>
      </c>
      <c r="N90" s="373">
        <v>100</v>
      </c>
    </row>
    <row r="91" spans="1:14" ht="64.5" customHeight="1" x14ac:dyDescent="0.25">
      <c r="A91" s="1126"/>
      <c r="B91" s="1118"/>
      <c r="C91" s="1126"/>
      <c r="D91" s="1126"/>
      <c r="E91" s="1104"/>
      <c r="F91" s="1126"/>
      <c r="G91" s="248" t="s">
        <v>435</v>
      </c>
      <c r="H91" s="373" t="s">
        <v>10</v>
      </c>
      <c r="I91" s="373">
        <v>100</v>
      </c>
      <c r="J91" s="373">
        <v>100</v>
      </c>
      <c r="K91" s="14">
        <v>100</v>
      </c>
      <c r="L91" s="373">
        <v>100</v>
      </c>
      <c r="M91" s="373">
        <v>100</v>
      </c>
      <c r="N91" s="373">
        <v>100</v>
      </c>
    </row>
    <row r="92" spans="1:14" s="10" customFormat="1" ht="12.75" x14ac:dyDescent="0.25">
      <c r="A92" s="1167" t="s">
        <v>628</v>
      </c>
      <c r="B92" s="1168"/>
      <c r="C92" s="1168"/>
      <c r="D92" s="1168"/>
      <c r="E92" s="1168"/>
      <c r="F92" s="1168"/>
      <c r="G92" s="1168"/>
      <c r="H92" s="1168"/>
      <c r="I92" s="1168"/>
      <c r="J92" s="1168"/>
      <c r="K92" s="1168"/>
      <c r="L92" s="1168"/>
      <c r="M92" s="1168"/>
      <c r="N92" s="1169"/>
    </row>
    <row r="93" spans="1:14" s="10" customFormat="1" ht="45" customHeight="1" x14ac:dyDescent="0.25">
      <c r="A93" s="716"/>
      <c r="B93" s="1180" t="s">
        <v>918</v>
      </c>
      <c r="C93" s="1181"/>
      <c r="D93" s="1181"/>
      <c r="E93" s="1181"/>
      <c r="F93" s="1181"/>
      <c r="G93" s="1182"/>
      <c r="H93" s="716" t="s">
        <v>736</v>
      </c>
      <c r="I93" s="716">
        <v>36260</v>
      </c>
      <c r="J93" s="209">
        <v>36460</v>
      </c>
      <c r="K93" s="716">
        <v>36660</v>
      </c>
      <c r="L93" s="716">
        <v>36860</v>
      </c>
      <c r="M93" s="716">
        <v>37060</v>
      </c>
      <c r="N93" s="716">
        <v>37260</v>
      </c>
    </row>
    <row r="94" spans="1:14" ht="90.75" customHeight="1" x14ac:dyDescent="0.25">
      <c r="A94" s="1177">
        <v>1</v>
      </c>
      <c r="B94" s="1174"/>
      <c r="C94" s="1177">
        <v>0</v>
      </c>
      <c r="D94" s="1191">
        <f>SUM(Перечень!F218)</f>
        <v>14154</v>
      </c>
      <c r="E94" s="1177">
        <v>0</v>
      </c>
      <c r="F94" s="1177">
        <v>0</v>
      </c>
      <c r="G94" s="717" t="s">
        <v>904</v>
      </c>
      <c r="H94" s="718" t="s">
        <v>10</v>
      </c>
      <c r="I94" s="719">
        <v>95</v>
      </c>
      <c r="J94" s="210">
        <v>95</v>
      </c>
      <c r="K94" s="719">
        <v>95</v>
      </c>
      <c r="L94" s="210">
        <v>95</v>
      </c>
      <c r="M94" s="210">
        <v>95</v>
      </c>
      <c r="N94" s="210">
        <v>95</v>
      </c>
    </row>
    <row r="95" spans="1:14" ht="76.5" x14ac:dyDescent="0.25">
      <c r="A95" s="1178"/>
      <c r="B95" s="1175"/>
      <c r="C95" s="1178"/>
      <c r="D95" s="1192"/>
      <c r="E95" s="1178"/>
      <c r="F95" s="1178"/>
      <c r="G95" s="720" t="s">
        <v>905</v>
      </c>
      <c r="H95" s="210" t="s">
        <v>10</v>
      </c>
      <c r="I95" s="210">
        <v>100</v>
      </c>
      <c r="J95" s="210">
        <v>100</v>
      </c>
      <c r="K95" s="719">
        <v>100</v>
      </c>
      <c r="L95" s="210">
        <v>100</v>
      </c>
      <c r="M95" s="210">
        <v>100</v>
      </c>
      <c r="N95" s="721">
        <v>100</v>
      </c>
    </row>
    <row r="96" spans="1:14" ht="66.75" customHeight="1" x14ac:dyDescent="0.25">
      <c r="A96" s="1178"/>
      <c r="B96" s="1175"/>
      <c r="C96" s="1178"/>
      <c r="D96" s="1192"/>
      <c r="E96" s="1178"/>
      <c r="F96" s="1178"/>
      <c r="G96" s="720" t="s">
        <v>906</v>
      </c>
      <c r="H96" s="210" t="s">
        <v>10</v>
      </c>
      <c r="I96" s="210">
        <v>100</v>
      </c>
      <c r="J96" s="210">
        <v>100</v>
      </c>
      <c r="K96" s="719">
        <v>100</v>
      </c>
      <c r="L96" s="721">
        <v>100</v>
      </c>
      <c r="M96" s="210">
        <v>100</v>
      </c>
      <c r="N96" s="721">
        <v>100</v>
      </c>
    </row>
    <row r="97" spans="1:14" ht="80.25" customHeight="1" x14ac:dyDescent="0.25">
      <c r="A97" s="1178"/>
      <c r="B97" s="1175"/>
      <c r="C97" s="1178"/>
      <c r="D97" s="1192"/>
      <c r="E97" s="1178"/>
      <c r="F97" s="1178"/>
      <c r="G97" s="720" t="s">
        <v>907</v>
      </c>
      <c r="H97" s="210" t="s">
        <v>10</v>
      </c>
      <c r="I97" s="210">
        <v>88.12</v>
      </c>
      <c r="J97" s="210">
        <v>88.5</v>
      </c>
      <c r="K97" s="719">
        <v>89</v>
      </c>
      <c r="L97" s="719">
        <v>89.5</v>
      </c>
      <c r="M97" s="719">
        <v>90</v>
      </c>
      <c r="N97" s="722">
        <v>91</v>
      </c>
    </row>
    <row r="98" spans="1:14" ht="81" customHeight="1" x14ac:dyDescent="0.25">
      <c r="A98" s="1179"/>
      <c r="B98" s="1176"/>
      <c r="C98" s="1179"/>
      <c r="D98" s="1193"/>
      <c r="E98" s="1179"/>
      <c r="F98" s="1179"/>
      <c r="G98" s="720" t="s">
        <v>908</v>
      </c>
      <c r="H98" s="210" t="s">
        <v>10</v>
      </c>
      <c r="I98" s="210">
        <v>1.8</v>
      </c>
      <c r="J98" s="210">
        <v>2</v>
      </c>
      <c r="K98" s="719">
        <v>2.2000000000000002</v>
      </c>
      <c r="L98" s="721">
        <v>2.4</v>
      </c>
      <c r="M98" s="210">
        <v>2.6</v>
      </c>
      <c r="N98" s="721">
        <v>2.7</v>
      </c>
    </row>
    <row r="99" spans="1:14" ht="33.75" customHeight="1" x14ac:dyDescent="0.25">
      <c r="A99" s="1127" t="s">
        <v>629</v>
      </c>
      <c r="B99" s="1128"/>
      <c r="C99" s="1128"/>
      <c r="D99" s="1128"/>
      <c r="E99" s="1128"/>
      <c r="F99" s="1128"/>
      <c r="G99" s="1128"/>
      <c r="H99" s="1128"/>
      <c r="I99" s="1128"/>
      <c r="J99" s="1128"/>
      <c r="K99" s="1128"/>
      <c r="L99" s="1128"/>
      <c r="M99" s="1128"/>
      <c r="N99" s="1129"/>
    </row>
    <row r="100" spans="1:14" ht="48" customHeight="1" x14ac:dyDescent="0.25">
      <c r="A100" s="131"/>
      <c r="B100" s="1096" t="s">
        <v>368</v>
      </c>
      <c r="C100" s="1097"/>
      <c r="D100" s="1097"/>
      <c r="E100" s="1097"/>
      <c r="F100" s="1097"/>
      <c r="G100" s="1098"/>
      <c r="H100" s="131" t="s">
        <v>10</v>
      </c>
      <c r="I100" s="131">
        <v>100</v>
      </c>
      <c r="J100" s="131">
        <v>100</v>
      </c>
      <c r="K100" s="131">
        <v>100</v>
      </c>
      <c r="L100" s="131">
        <v>100</v>
      </c>
      <c r="M100" s="131">
        <v>100</v>
      </c>
      <c r="N100" s="131">
        <v>100</v>
      </c>
    </row>
    <row r="101" spans="1:14" ht="76.5" x14ac:dyDescent="0.25">
      <c r="A101" s="1115">
        <v>1</v>
      </c>
      <c r="B101" s="1099"/>
      <c r="C101" s="1099"/>
      <c r="D101" s="1099"/>
      <c r="E101" s="1103">
        <f>SUM(Перечень!F228)</f>
        <v>38510</v>
      </c>
      <c r="F101" s="1099"/>
      <c r="G101" s="411" t="s">
        <v>436</v>
      </c>
      <c r="H101" s="374" t="s">
        <v>10</v>
      </c>
      <c r="I101" s="374">
        <v>100</v>
      </c>
      <c r="J101" s="374">
        <v>100</v>
      </c>
      <c r="K101" s="9">
        <v>100</v>
      </c>
      <c r="L101" s="374">
        <v>100</v>
      </c>
      <c r="M101" s="374">
        <v>100</v>
      </c>
      <c r="N101" s="374">
        <v>100</v>
      </c>
    </row>
    <row r="102" spans="1:14" ht="138.75" customHeight="1" x14ac:dyDescent="0.25">
      <c r="A102" s="1125"/>
      <c r="B102" s="1119"/>
      <c r="C102" s="1119"/>
      <c r="D102" s="1119"/>
      <c r="E102" s="1119"/>
      <c r="F102" s="1119"/>
      <c r="G102" s="170" t="s">
        <v>437</v>
      </c>
      <c r="H102" s="414" t="s">
        <v>10</v>
      </c>
      <c r="I102" s="414">
        <v>98</v>
      </c>
      <c r="J102" s="414">
        <v>98</v>
      </c>
      <c r="K102" s="414">
        <v>98</v>
      </c>
      <c r="L102" s="414">
        <v>98</v>
      </c>
      <c r="M102" s="414">
        <v>98</v>
      </c>
      <c r="N102" s="414">
        <v>98</v>
      </c>
    </row>
    <row r="103" spans="1:14" ht="99.75" customHeight="1" x14ac:dyDescent="0.25">
      <c r="A103" s="1125"/>
      <c r="B103" s="1119"/>
      <c r="C103" s="1119"/>
      <c r="D103" s="1119"/>
      <c r="E103" s="1119"/>
      <c r="F103" s="1119"/>
      <c r="G103" s="411" t="s">
        <v>438</v>
      </c>
      <c r="H103" s="374" t="s">
        <v>10</v>
      </c>
      <c r="I103" s="374">
        <v>100</v>
      </c>
      <c r="J103" s="374">
        <v>100</v>
      </c>
      <c r="K103" s="9">
        <v>100</v>
      </c>
      <c r="L103" s="374">
        <v>100</v>
      </c>
      <c r="M103" s="374">
        <v>100</v>
      </c>
      <c r="N103" s="374">
        <v>100</v>
      </c>
    </row>
    <row r="104" spans="1:14" ht="64.5" customHeight="1" x14ac:dyDescent="0.25">
      <c r="A104" s="1126"/>
      <c r="B104" s="1104"/>
      <c r="C104" s="1104"/>
      <c r="D104" s="1104"/>
      <c r="E104" s="1104"/>
      <c r="F104" s="1104"/>
      <c r="G104" s="411" t="s">
        <v>439</v>
      </c>
      <c r="H104" s="374" t="s">
        <v>10</v>
      </c>
      <c r="I104" s="374">
        <v>100</v>
      </c>
      <c r="J104" s="374">
        <v>100</v>
      </c>
      <c r="K104" s="9">
        <v>100</v>
      </c>
      <c r="L104" s="374">
        <v>100</v>
      </c>
      <c r="M104" s="374">
        <v>100</v>
      </c>
      <c r="N104" s="374">
        <v>100</v>
      </c>
    </row>
    <row r="105" spans="1:14" ht="21.75" customHeight="1" x14ac:dyDescent="0.25">
      <c r="A105" s="1127" t="s">
        <v>883</v>
      </c>
      <c r="B105" s="1128"/>
      <c r="C105" s="1128"/>
      <c r="D105" s="1128"/>
      <c r="E105" s="1128"/>
      <c r="F105" s="1128"/>
      <c r="G105" s="1128"/>
      <c r="H105" s="1128"/>
      <c r="I105" s="1128"/>
      <c r="J105" s="1128"/>
      <c r="K105" s="1128"/>
      <c r="L105" s="1128"/>
      <c r="M105" s="1128"/>
      <c r="N105" s="1129"/>
    </row>
    <row r="106" spans="1:14" ht="36" customHeight="1" x14ac:dyDescent="0.25">
      <c r="A106" s="131"/>
      <c r="B106" s="1096" t="s">
        <v>369</v>
      </c>
      <c r="C106" s="1097"/>
      <c r="D106" s="1097"/>
      <c r="E106" s="1097"/>
      <c r="F106" s="1097"/>
      <c r="G106" s="1098"/>
      <c r="H106" s="131" t="s">
        <v>10</v>
      </c>
      <c r="I106" s="131">
        <v>100</v>
      </c>
      <c r="J106" s="131">
        <v>100</v>
      </c>
      <c r="K106" s="131">
        <v>100</v>
      </c>
      <c r="L106" s="131">
        <v>100</v>
      </c>
      <c r="M106" s="131">
        <v>100</v>
      </c>
      <c r="N106" s="131">
        <v>100</v>
      </c>
    </row>
    <row r="107" spans="1:14" ht="84" customHeight="1" x14ac:dyDescent="0.25">
      <c r="A107" s="1124">
        <v>1</v>
      </c>
      <c r="B107" s="1115"/>
      <c r="C107" s="1115"/>
      <c r="D107" s="1115"/>
      <c r="E107" s="1103">
        <f>SUM(Перечень!F239)</f>
        <v>162986.59999999998</v>
      </c>
      <c r="F107" s="1115"/>
      <c r="G107" s="411" t="s">
        <v>440</v>
      </c>
      <c r="H107" s="374" t="s">
        <v>10</v>
      </c>
      <c r="I107" s="374">
        <v>100</v>
      </c>
      <c r="J107" s="374">
        <v>100</v>
      </c>
      <c r="K107" s="9">
        <v>100</v>
      </c>
      <c r="L107" s="374">
        <v>100</v>
      </c>
      <c r="M107" s="374">
        <v>100</v>
      </c>
      <c r="N107" s="374">
        <v>100</v>
      </c>
    </row>
    <row r="108" spans="1:14" ht="52.5" customHeight="1" x14ac:dyDescent="0.25">
      <c r="A108" s="1125"/>
      <c r="B108" s="1125"/>
      <c r="C108" s="1125"/>
      <c r="D108" s="1125"/>
      <c r="E108" s="1119"/>
      <c r="F108" s="1125"/>
      <c r="G108" s="411" t="s">
        <v>441</v>
      </c>
      <c r="H108" s="374" t="s">
        <v>10</v>
      </c>
      <c r="I108" s="374">
        <v>1</v>
      </c>
      <c r="J108" s="374">
        <v>1</v>
      </c>
      <c r="K108" s="9">
        <v>1</v>
      </c>
      <c r="L108" s="374">
        <v>1</v>
      </c>
      <c r="M108" s="374">
        <v>1</v>
      </c>
      <c r="N108" s="374">
        <v>1</v>
      </c>
    </row>
    <row r="109" spans="1:14" ht="84" customHeight="1" x14ac:dyDescent="0.25">
      <c r="A109" s="1125"/>
      <c r="B109" s="1125"/>
      <c r="C109" s="1125"/>
      <c r="D109" s="1125"/>
      <c r="E109" s="1119"/>
      <c r="F109" s="1125"/>
      <c r="G109" s="411" t="s">
        <v>442</v>
      </c>
      <c r="H109" s="374" t="s">
        <v>10</v>
      </c>
      <c r="I109" s="374">
        <v>100</v>
      </c>
      <c r="J109" s="374">
        <v>100</v>
      </c>
      <c r="K109" s="9">
        <v>100</v>
      </c>
      <c r="L109" s="374">
        <v>100</v>
      </c>
      <c r="M109" s="374">
        <v>100</v>
      </c>
      <c r="N109" s="374">
        <v>100</v>
      </c>
    </row>
    <row r="110" spans="1:14" ht="53.25" customHeight="1" x14ac:dyDescent="0.25">
      <c r="A110" s="1125"/>
      <c r="B110" s="1125"/>
      <c r="C110" s="1125"/>
      <c r="D110" s="1125"/>
      <c r="E110" s="1119"/>
      <c r="F110" s="1125"/>
      <c r="G110" s="411" t="s">
        <v>443</v>
      </c>
      <c r="H110" s="374" t="s">
        <v>10</v>
      </c>
      <c r="I110" s="374">
        <v>100</v>
      </c>
      <c r="J110" s="374">
        <v>100</v>
      </c>
      <c r="K110" s="9">
        <v>100</v>
      </c>
      <c r="L110" s="374">
        <v>100</v>
      </c>
      <c r="M110" s="374">
        <v>100</v>
      </c>
      <c r="N110" s="374">
        <v>100</v>
      </c>
    </row>
    <row r="111" spans="1:14" ht="74.25" customHeight="1" x14ac:dyDescent="0.25">
      <c r="A111" s="1126"/>
      <c r="B111" s="1126"/>
      <c r="C111" s="1126"/>
      <c r="D111" s="1126"/>
      <c r="E111" s="1104"/>
      <c r="F111" s="1126"/>
      <c r="G111" s="411" t="s">
        <v>444</v>
      </c>
      <c r="H111" s="374" t="s">
        <v>10</v>
      </c>
      <c r="I111" s="374">
        <v>100</v>
      </c>
      <c r="J111" s="374">
        <v>100</v>
      </c>
      <c r="K111" s="9">
        <v>100</v>
      </c>
      <c r="L111" s="374">
        <v>100</v>
      </c>
      <c r="M111" s="374">
        <v>100</v>
      </c>
      <c r="N111" s="374">
        <v>100</v>
      </c>
    </row>
    <row r="112" spans="1:14" ht="45.75" customHeight="1" x14ac:dyDescent="0.25">
      <c r="A112" s="1096" t="s">
        <v>569</v>
      </c>
      <c r="B112" s="1097"/>
      <c r="C112" s="1097"/>
      <c r="D112" s="1097"/>
      <c r="E112" s="1097"/>
      <c r="F112" s="1097"/>
      <c r="G112" s="1097"/>
      <c r="H112" s="1097"/>
      <c r="I112" s="1097"/>
      <c r="J112" s="1097"/>
      <c r="K112" s="1097"/>
      <c r="L112" s="1097"/>
      <c r="M112" s="1097"/>
      <c r="N112" s="1098"/>
    </row>
    <row r="113" spans="1:14" ht="40.5" customHeight="1" x14ac:dyDescent="0.25">
      <c r="A113" s="389"/>
      <c r="B113" s="1096" t="s">
        <v>866</v>
      </c>
      <c r="C113" s="1097"/>
      <c r="D113" s="1097"/>
      <c r="E113" s="1097"/>
      <c r="F113" s="1097"/>
      <c r="G113" s="1098"/>
      <c r="H113" s="389" t="s">
        <v>83</v>
      </c>
      <c r="I113" s="389">
        <v>235</v>
      </c>
      <c r="J113" s="389">
        <v>235</v>
      </c>
      <c r="K113" s="389">
        <v>235</v>
      </c>
      <c r="L113" s="389">
        <v>235</v>
      </c>
      <c r="M113" s="389">
        <v>235</v>
      </c>
      <c r="N113" s="389">
        <v>235</v>
      </c>
    </row>
    <row r="114" spans="1:14" ht="15" customHeight="1" x14ac:dyDescent="0.25">
      <c r="A114" s="1099">
        <v>1</v>
      </c>
      <c r="B114" s="1101"/>
      <c r="C114" s="1099"/>
      <c r="D114" s="1099"/>
      <c r="E114" s="1189">
        <f>SUM(Перечень!F249)</f>
        <v>2560</v>
      </c>
      <c r="F114" s="1099"/>
      <c r="G114" s="1203" t="s">
        <v>523</v>
      </c>
      <c r="H114" s="374" t="s">
        <v>83</v>
      </c>
      <c r="I114" s="524">
        <v>3</v>
      </c>
      <c r="J114" s="524">
        <v>4</v>
      </c>
      <c r="K114" s="192">
        <v>5</v>
      </c>
      <c r="L114" s="533">
        <v>5</v>
      </c>
      <c r="M114" s="533">
        <v>5</v>
      </c>
      <c r="N114" s="533">
        <v>5</v>
      </c>
    </row>
    <row r="115" spans="1:14" ht="26.25" customHeight="1" x14ac:dyDescent="0.25">
      <c r="A115" s="1105"/>
      <c r="B115" s="1201"/>
      <c r="C115" s="1105"/>
      <c r="D115" s="1105"/>
      <c r="E115" s="1190"/>
      <c r="F115" s="1105"/>
      <c r="G115" s="1199"/>
      <c r="H115" s="374" t="s">
        <v>22</v>
      </c>
      <c r="I115" s="524">
        <v>1115.8</v>
      </c>
      <c r="J115" s="524">
        <v>918.1</v>
      </c>
      <c r="K115" s="192">
        <v>1020</v>
      </c>
      <c r="L115" s="533">
        <v>1020</v>
      </c>
      <c r="M115" s="533">
        <v>1020</v>
      </c>
      <c r="N115" s="533">
        <v>1020</v>
      </c>
    </row>
    <row r="116" spans="1:14" ht="28.5" customHeight="1" x14ac:dyDescent="0.25">
      <c r="A116" s="1105"/>
      <c r="B116" s="1201"/>
      <c r="C116" s="1105"/>
      <c r="D116" s="1105"/>
      <c r="E116" s="1190"/>
      <c r="F116" s="1105"/>
      <c r="G116" s="249" t="s">
        <v>867</v>
      </c>
      <c r="H116" s="374" t="s">
        <v>166</v>
      </c>
      <c r="I116" s="524">
        <v>113760</v>
      </c>
      <c r="J116" s="173">
        <v>78420</v>
      </c>
      <c r="K116" s="42">
        <v>18580</v>
      </c>
      <c r="L116" s="173">
        <v>17090</v>
      </c>
      <c r="M116" s="173">
        <v>17090</v>
      </c>
      <c r="N116" s="173">
        <v>17090</v>
      </c>
    </row>
    <row r="117" spans="1:14" ht="44.25" customHeight="1" x14ac:dyDescent="0.25">
      <c r="A117" s="1105"/>
      <c r="B117" s="1201"/>
      <c r="C117" s="1105"/>
      <c r="D117" s="1105"/>
      <c r="E117" s="1190"/>
      <c r="F117" s="1105"/>
      <c r="G117" s="115" t="s">
        <v>522</v>
      </c>
      <c r="H117" s="374" t="s">
        <v>83</v>
      </c>
      <c r="I117" s="374">
        <v>100</v>
      </c>
      <c r="J117" s="374">
        <v>100</v>
      </c>
      <c r="K117" s="42">
        <v>90</v>
      </c>
      <c r="L117" s="374">
        <v>90</v>
      </c>
      <c r="M117" s="374">
        <v>90</v>
      </c>
      <c r="N117" s="374">
        <v>90</v>
      </c>
    </row>
    <row r="118" spans="1:14" ht="51" customHeight="1" x14ac:dyDescent="0.25">
      <c r="A118" s="1100"/>
      <c r="B118" s="1204"/>
      <c r="C118" s="1100"/>
      <c r="D118" s="1100"/>
      <c r="E118" s="1197"/>
      <c r="F118" s="1100"/>
      <c r="G118" s="171" t="s">
        <v>778</v>
      </c>
      <c r="H118" s="374" t="s">
        <v>166</v>
      </c>
      <c r="I118" s="374">
        <v>133443.20000000001</v>
      </c>
      <c r="J118" s="374">
        <v>50000</v>
      </c>
      <c r="K118" s="42">
        <v>50000</v>
      </c>
      <c r="L118" s="374">
        <v>50000</v>
      </c>
      <c r="M118" s="374">
        <v>50000</v>
      </c>
      <c r="N118" s="374">
        <v>50000</v>
      </c>
    </row>
    <row r="119" spans="1:14" ht="51" customHeight="1" x14ac:dyDescent="0.25">
      <c r="A119" s="376"/>
      <c r="B119" s="1096" t="s">
        <v>406</v>
      </c>
      <c r="C119" s="1097"/>
      <c r="D119" s="1097"/>
      <c r="E119" s="1097"/>
      <c r="F119" s="1097"/>
      <c r="G119" s="1098"/>
      <c r="H119" s="389" t="s">
        <v>10</v>
      </c>
      <c r="I119" s="389">
        <v>100</v>
      </c>
      <c r="J119" s="389">
        <v>100</v>
      </c>
      <c r="K119" s="193">
        <v>100</v>
      </c>
      <c r="L119" s="389">
        <v>100</v>
      </c>
      <c r="M119" s="389">
        <v>100</v>
      </c>
      <c r="N119" s="389">
        <v>100</v>
      </c>
    </row>
    <row r="120" spans="1:14" ht="81.75" customHeight="1" x14ac:dyDescent="0.25">
      <c r="A120" s="375">
        <v>2</v>
      </c>
      <c r="B120" s="390"/>
      <c r="C120" s="375"/>
      <c r="D120" s="375"/>
      <c r="E120" s="382">
        <f>SUM(Перечень!F254)</f>
        <v>0</v>
      </c>
      <c r="F120" s="375"/>
      <c r="G120" s="411" t="s">
        <v>445</v>
      </c>
      <c r="H120" s="374" t="s">
        <v>10</v>
      </c>
      <c r="I120" s="374">
        <v>100</v>
      </c>
      <c r="J120" s="374">
        <v>100</v>
      </c>
      <c r="K120" s="42">
        <v>100</v>
      </c>
      <c r="L120" s="374">
        <v>100</v>
      </c>
      <c r="M120" s="374">
        <v>100</v>
      </c>
      <c r="N120" s="374">
        <v>100</v>
      </c>
    </row>
    <row r="121" spans="1:14" ht="32.25" customHeight="1" x14ac:dyDescent="0.25">
      <c r="A121" s="375"/>
      <c r="B121" s="1096" t="s">
        <v>376</v>
      </c>
      <c r="C121" s="1097"/>
      <c r="D121" s="1097"/>
      <c r="E121" s="1097"/>
      <c r="F121" s="1097"/>
      <c r="G121" s="1098"/>
      <c r="H121" s="389" t="s">
        <v>10</v>
      </c>
      <c r="I121" s="389">
        <v>100</v>
      </c>
      <c r="J121" s="389">
        <v>100</v>
      </c>
      <c r="K121" s="193">
        <v>100</v>
      </c>
      <c r="L121" s="389">
        <v>100</v>
      </c>
      <c r="M121" s="389">
        <v>100</v>
      </c>
      <c r="N121" s="389">
        <v>100</v>
      </c>
    </row>
    <row r="122" spans="1:14" ht="50.25" customHeight="1" x14ac:dyDescent="0.25">
      <c r="A122" s="1099">
        <v>3</v>
      </c>
      <c r="B122" s="1101"/>
      <c r="C122" s="1099"/>
      <c r="D122" s="1099"/>
      <c r="E122" s="1189">
        <f>SUM(Перечень!F259)</f>
        <v>251748.8</v>
      </c>
      <c r="F122" s="1099"/>
      <c r="G122" s="411" t="s">
        <v>446</v>
      </c>
      <c r="H122" s="374" t="s">
        <v>10</v>
      </c>
      <c r="I122" s="374">
        <v>100</v>
      </c>
      <c r="J122" s="374">
        <v>100</v>
      </c>
      <c r="K122" s="42">
        <v>100</v>
      </c>
      <c r="L122" s="374">
        <v>100</v>
      </c>
      <c r="M122" s="374">
        <v>100</v>
      </c>
      <c r="N122" s="374">
        <v>100</v>
      </c>
    </row>
    <row r="123" spans="1:14" ht="56.25" customHeight="1" x14ac:dyDescent="0.25">
      <c r="A123" s="1105"/>
      <c r="B123" s="1201"/>
      <c r="C123" s="1105"/>
      <c r="D123" s="1105"/>
      <c r="E123" s="1190"/>
      <c r="F123" s="1105"/>
      <c r="G123" s="381" t="s">
        <v>447</v>
      </c>
      <c r="H123" s="375" t="s">
        <v>83</v>
      </c>
      <c r="I123" s="375">
        <v>2</v>
      </c>
      <c r="J123" s="375">
        <v>0</v>
      </c>
      <c r="K123" s="194">
        <v>0</v>
      </c>
      <c r="L123" s="375">
        <v>0</v>
      </c>
      <c r="M123" s="375">
        <v>0</v>
      </c>
      <c r="N123" s="375">
        <v>0</v>
      </c>
    </row>
    <row r="124" spans="1:14" ht="54.75" customHeight="1" x14ac:dyDescent="0.25">
      <c r="A124" s="374"/>
      <c r="B124" s="1096" t="s">
        <v>785</v>
      </c>
      <c r="C124" s="1097"/>
      <c r="D124" s="1097"/>
      <c r="E124" s="1097"/>
      <c r="F124" s="1097"/>
      <c r="G124" s="1098"/>
      <c r="H124" s="389" t="s">
        <v>83</v>
      </c>
      <c r="I124" s="389">
        <v>517</v>
      </c>
      <c r="J124" s="389">
        <v>517</v>
      </c>
      <c r="K124" s="193">
        <v>517</v>
      </c>
      <c r="L124" s="389">
        <v>517</v>
      </c>
      <c r="M124" s="389">
        <v>517</v>
      </c>
      <c r="N124" s="389">
        <v>517</v>
      </c>
    </row>
    <row r="125" spans="1:14" ht="38.25" x14ac:dyDescent="0.25">
      <c r="A125" s="843">
        <v>4</v>
      </c>
      <c r="B125" s="843"/>
      <c r="C125" s="843"/>
      <c r="D125" s="843"/>
      <c r="E125" s="1205">
        <f>SUM(Перечень!F278)</f>
        <v>0</v>
      </c>
      <c r="F125" s="843"/>
      <c r="G125" s="237" t="s">
        <v>448</v>
      </c>
      <c r="H125" s="374" t="s">
        <v>83</v>
      </c>
      <c r="I125" s="374">
        <v>182</v>
      </c>
      <c r="J125" s="374">
        <v>182</v>
      </c>
      <c r="K125" s="42">
        <v>182</v>
      </c>
      <c r="L125" s="374">
        <v>182</v>
      </c>
      <c r="M125" s="374">
        <v>182</v>
      </c>
      <c r="N125" s="374">
        <v>182</v>
      </c>
    </row>
    <row r="126" spans="1:14" ht="25.5" x14ac:dyDescent="0.25">
      <c r="A126" s="843"/>
      <c r="B126" s="843"/>
      <c r="C126" s="843"/>
      <c r="D126" s="843"/>
      <c r="E126" s="1205"/>
      <c r="F126" s="843"/>
      <c r="G126" s="237" t="s">
        <v>788</v>
      </c>
      <c r="H126" s="374" t="s">
        <v>10</v>
      </c>
      <c r="I126" s="374">
        <v>100</v>
      </c>
      <c r="J126" s="374">
        <v>100</v>
      </c>
      <c r="K126" s="9">
        <v>100</v>
      </c>
      <c r="L126" s="374">
        <v>100</v>
      </c>
      <c r="M126" s="374">
        <v>100</v>
      </c>
      <c r="N126" s="374">
        <v>100</v>
      </c>
    </row>
    <row r="127" spans="1:14" ht="30.75" customHeight="1" x14ac:dyDescent="0.25">
      <c r="A127" s="843"/>
      <c r="B127" s="843"/>
      <c r="C127" s="843"/>
      <c r="D127" s="843"/>
      <c r="E127" s="1205"/>
      <c r="F127" s="843"/>
      <c r="G127" s="237" t="s">
        <v>869</v>
      </c>
      <c r="H127" s="374" t="s">
        <v>166</v>
      </c>
      <c r="I127" s="173">
        <v>1125000</v>
      </c>
      <c r="J127" s="173">
        <v>1025000</v>
      </c>
      <c r="K127" s="173">
        <v>1030000</v>
      </c>
      <c r="L127" s="173">
        <v>1030000</v>
      </c>
      <c r="M127" s="173">
        <v>1030000</v>
      </c>
      <c r="N127" s="173">
        <v>1030000</v>
      </c>
    </row>
    <row r="128" spans="1:14" ht="64.5" customHeight="1" x14ac:dyDescent="0.25">
      <c r="A128" s="843"/>
      <c r="B128" s="843"/>
      <c r="C128" s="843"/>
      <c r="D128" s="843"/>
      <c r="E128" s="1205"/>
      <c r="F128" s="843"/>
      <c r="G128" s="237" t="s">
        <v>870</v>
      </c>
      <c r="H128" s="374" t="s">
        <v>166</v>
      </c>
      <c r="I128" s="173">
        <v>489353</v>
      </c>
      <c r="J128" s="173">
        <v>406400</v>
      </c>
      <c r="K128" s="173">
        <v>406400</v>
      </c>
      <c r="L128" s="173">
        <v>406400</v>
      </c>
      <c r="M128" s="173">
        <v>406400</v>
      </c>
      <c r="N128" s="173">
        <v>406400</v>
      </c>
    </row>
    <row r="129" spans="1:14" ht="52.5" customHeight="1" x14ac:dyDescent="0.25">
      <c r="A129" s="843"/>
      <c r="B129" s="843"/>
      <c r="C129" s="843"/>
      <c r="D129" s="843"/>
      <c r="E129" s="1205"/>
      <c r="F129" s="843"/>
      <c r="G129" s="237" t="s">
        <v>871</v>
      </c>
      <c r="H129" s="374" t="s">
        <v>166</v>
      </c>
      <c r="I129" s="9">
        <v>400</v>
      </c>
      <c r="J129" s="9">
        <v>193590</v>
      </c>
      <c r="K129" s="9">
        <v>135513</v>
      </c>
      <c r="L129" s="9">
        <v>94859</v>
      </c>
      <c r="M129" s="9">
        <v>94859</v>
      </c>
      <c r="N129" s="9">
        <v>94859</v>
      </c>
    </row>
    <row r="130" spans="1:14" ht="32.25" customHeight="1" x14ac:dyDescent="0.25">
      <c r="A130" s="843"/>
      <c r="B130" s="843"/>
      <c r="C130" s="843"/>
      <c r="D130" s="843"/>
      <c r="E130" s="1205"/>
      <c r="F130" s="843"/>
      <c r="G130" s="237" t="s">
        <v>779</v>
      </c>
      <c r="H130" s="374" t="s">
        <v>23</v>
      </c>
      <c r="I130" s="374" t="s">
        <v>875</v>
      </c>
      <c r="J130" s="374">
        <v>409</v>
      </c>
      <c r="K130" s="9">
        <v>409</v>
      </c>
      <c r="L130" s="374">
        <v>409</v>
      </c>
      <c r="M130" s="374">
        <v>409</v>
      </c>
      <c r="N130" s="374">
        <v>409</v>
      </c>
    </row>
    <row r="131" spans="1:14" ht="38.25" customHeight="1" x14ac:dyDescent="0.25">
      <c r="A131" s="843"/>
      <c r="B131" s="843"/>
      <c r="C131" s="843"/>
      <c r="D131" s="843"/>
      <c r="E131" s="1205"/>
      <c r="F131" s="843"/>
      <c r="G131" s="237" t="s">
        <v>874</v>
      </c>
      <c r="H131" s="374" t="s">
        <v>10</v>
      </c>
      <c r="I131" s="374">
        <v>100</v>
      </c>
      <c r="J131" s="374">
        <v>100</v>
      </c>
      <c r="K131" s="9">
        <v>100</v>
      </c>
      <c r="L131" s="374">
        <v>100</v>
      </c>
      <c r="M131" s="374">
        <v>100</v>
      </c>
      <c r="N131" s="374">
        <v>100</v>
      </c>
    </row>
    <row r="132" spans="1:14" ht="31.5" customHeight="1" x14ac:dyDescent="0.25">
      <c r="A132" s="843"/>
      <c r="B132" s="843"/>
      <c r="C132" s="843"/>
      <c r="D132" s="843"/>
      <c r="E132" s="1205"/>
      <c r="F132" s="843"/>
      <c r="G132" s="381" t="s">
        <v>781</v>
      </c>
      <c r="H132" s="380" t="s">
        <v>10</v>
      </c>
      <c r="I132" s="380">
        <v>100</v>
      </c>
      <c r="J132" s="380">
        <v>100</v>
      </c>
      <c r="K132" s="44">
        <v>100</v>
      </c>
      <c r="L132" s="380">
        <v>100</v>
      </c>
      <c r="M132" s="380">
        <v>100</v>
      </c>
      <c r="N132" s="374">
        <v>100</v>
      </c>
    </row>
    <row r="133" spans="1:14" ht="37.5" customHeight="1" x14ac:dyDescent="0.25">
      <c r="A133" s="843"/>
      <c r="B133" s="843"/>
      <c r="C133" s="843"/>
      <c r="D133" s="843"/>
      <c r="E133" s="1205"/>
      <c r="F133" s="843"/>
      <c r="G133" s="411" t="s">
        <v>782</v>
      </c>
      <c r="H133" s="577" t="s">
        <v>10</v>
      </c>
      <c r="I133" s="577" t="s">
        <v>875</v>
      </c>
      <c r="J133" s="577">
        <v>100</v>
      </c>
      <c r="K133" s="44">
        <v>100</v>
      </c>
      <c r="L133" s="577">
        <v>100</v>
      </c>
      <c r="M133" s="577">
        <v>100</v>
      </c>
      <c r="N133" s="576">
        <v>100</v>
      </c>
    </row>
    <row r="134" spans="1:14" ht="50.25" customHeight="1" x14ac:dyDescent="0.25">
      <c r="A134" s="843"/>
      <c r="B134" s="843"/>
      <c r="C134" s="843"/>
      <c r="D134" s="843"/>
      <c r="E134" s="1205"/>
      <c r="F134" s="843"/>
      <c r="G134" s="411" t="s">
        <v>783</v>
      </c>
      <c r="H134" s="577" t="s">
        <v>10</v>
      </c>
      <c r="I134" s="577" t="s">
        <v>875</v>
      </c>
      <c r="J134" s="577">
        <v>100</v>
      </c>
      <c r="K134" s="44">
        <v>100</v>
      </c>
      <c r="L134" s="577">
        <v>100</v>
      </c>
      <c r="M134" s="577">
        <v>100</v>
      </c>
      <c r="N134" s="576">
        <v>100</v>
      </c>
    </row>
    <row r="135" spans="1:14" ht="51" customHeight="1" x14ac:dyDescent="0.25">
      <c r="A135" s="843"/>
      <c r="B135" s="843"/>
      <c r="C135" s="843"/>
      <c r="D135" s="843"/>
      <c r="E135" s="1205"/>
      <c r="F135" s="843"/>
      <c r="G135" s="411" t="s">
        <v>876</v>
      </c>
      <c r="H135" s="577" t="s">
        <v>166</v>
      </c>
      <c r="I135" s="577" t="s">
        <v>875</v>
      </c>
      <c r="J135" s="577">
        <v>69800</v>
      </c>
      <c r="K135" s="44">
        <v>69000</v>
      </c>
      <c r="L135" s="577">
        <v>69000</v>
      </c>
      <c r="M135" s="577">
        <v>69000</v>
      </c>
      <c r="N135" s="576">
        <v>69000</v>
      </c>
    </row>
    <row r="136" spans="1:14" ht="45" customHeight="1" x14ac:dyDescent="0.25">
      <c r="A136" s="576"/>
      <c r="B136" s="1096" t="s">
        <v>328</v>
      </c>
      <c r="C136" s="1097"/>
      <c r="D136" s="1097"/>
      <c r="E136" s="1097"/>
      <c r="F136" s="1097"/>
      <c r="G136" s="1098"/>
      <c r="H136" s="389" t="s">
        <v>23</v>
      </c>
      <c r="I136" s="389">
        <v>2244</v>
      </c>
      <c r="J136" s="389">
        <v>2244</v>
      </c>
      <c r="K136" s="136">
        <v>2244</v>
      </c>
      <c r="L136" s="389">
        <v>2244</v>
      </c>
      <c r="M136" s="389">
        <v>2244</v>
      </c>
      <c r="N136" s="389">
        <v>2244</v>
      </c>
    </row>
    <row r="137" spans="1:14" ht="33.75" customHeight="1" x14ac:dyDescent="0.25">
      <c r="A137" s="1202">
        <v>5</v>
      </c>
      <c r="B137" s="1115"/>
      <c r="C137" s="1187"/>
      <c r="D137" s="1187"/>
      <c r="E137" s="1185">
        <f>SUM(Перечень!F283)</f>
        <v>30542.2</v>
      </c>
      <c r="F137" s="1187"/>
      <c r="G137" s="411" t="s">
        <v>449</v>
      </c>
      <c r="H137" s="11" t="s">
        <v>83</v>
      </c>
      <c r="I137" s="11">
        <v>48</v>
      </c>
      <c r="J137" s="11">
        <v>60</v>
      </c>
      <c r="K137" s="195">
        <v>60</v>
      </c>
      <c r="L137" s="11">
        <v>60</v>
      </c>
      <c r="M137" s="11">
        <v>60</v>
      </c>
      <c r="N137" s="11">
        <v>60</v>
      </c>
    </row>
    <row r="138" spans="1:14" ht="47.25" customHeight="1" x14ac:dyDescent="0.25">
      <c r="A138" s="1206"/>
      <c r="B138" s="1116"/>
      <c r="C138" s="1188"/>
      <c r="D138" s="1188"/>
      <c r="E138" s="1186"/>
      <c r="F138" s="1188"/>
      <c r="G138" s="411" t="s">
        <v>780</v>
      </c>
      <c r="H138" s="11" t="s">
        <v>23</v>
      </c>
      <c r="I138" s="11">
        <v>204</v>
      </c>
      <c r="J138" s="11">
        <v>205</v>
      </c>
      <c r="K138" s="15">
        <v>205</v>
      </c>
      <c r="L138" s="11">
        <v>205</v>
      </c>
      <c r="M138" s="11">
        <v>205</v>
      </c>
      <c r="N138" s="11">
        <v>205</v>
      </c>
    </row>
    <row r="139" spans="1:14" ht="81" customHeight="1" x14ac:dyDescent="0.25">
      <c r="A139" s="1206"/>
      <c r="B139" s="1116"/>
      <c r="C139" s="1188"/>
      <c r="D139" s="1188"/>
      <c r="E139" s="1186"/>
      <c r="F139" s="1188"/>
      <c r="G139" s="411" t="s">
        <v>784</v>
      </c>
      <c r="H139" s="11" t="s">
        <v>10</v>
      </c>
      <c r="I139" s="361">
        <v>5</v>
      </c>
      <c r="J139" s="361">
        <v>5</v>
      </c>
      <c r="K139" s="361">
        <v>5</v>
      </c>
      <c r="L139" s="361">
        <v>5</v>
      </c>
      <c r="M139" s="361">
        <v>5</v>
      </c>
      <c r="N139" s="361">
        <v>5</v>
      </c>
    </row>
    <row r="140" spans="1:14" ht="15" hidden="1" customHeight="1" x14ac:dyDescent="0.25">
      <c r="A140" s="1206"/>
      <c r="B140" s="1116"/>
      <c r="C140" s="1188"/>
      <c r="D140" s="1188"/>
      <c r="E140" s="1186"/>
      <c r="F140" s="1188"/>
      <c r="G140" s="250"/>
      <c r="H140" s="235"/>
      <c r="I140" s="235"/>
      <c r="J140" s="235"/>
      <c r="K140" s="251"/>
      <c r="L140" s="235"/>
      <c r="M140" s="235"/>
      <c r="N140" s="235"/>
    </row>
    <row r="141" spans="1:14" ht="48" customHeight="1" x14ac:dyDescent="0.25">
      <c r="A141" s="11"/>
      <c r="B141" s="1096" t="s">
        <v>474</v>
      </c>
      <c r="C141" s="1097"/>
      <c r="D141" s="1097"/>
      <c r="E141" s="1097"/>
      <c r="F141" s="1097"/>
      <c r="G141" s="1098"/>
      <c r="H141" s="134" t="s">
        <v>10</v>
      </c>
      <c r="I141" s="372">
        <v>100</v>
      </c>
      <c r="J141" s="372">
        <v>100</v>
      </c>
      <c r="K141" s="134">
        <v>100</v>
      </c>
      <c r="L141" s="134">
        <v>100</v>
      </c>
      <c r="M141" s="134">
        <v>100</v>
      </c>
      <c r="N141" s="134">
        <v>100</v>
      </c>
    </row>
    <row r="142" spans="1:14" ht="93.75" customHeight="1" x14ac:dyDescent="0.25">
      <c r="A142" s="1202" t="s">
        <v>177</v>
      </c>
      <c r="B142" s="1198"/>
      <c r="C142" s="1188"/>
      <c r="D142" s="1188"/>
      <c r="E142" s="1188">
        <f>SUM(Перечень!F289)</f>
        <v>67500</v>
      </c>
      <c r="F142" s="1188"/>
      <c r="G142" s="407" t="s">
        <v>450</v>
      </c>
      <c r="H142" s="373" t="s">
        <v>10</v>
      </c>
      <c r="I142" s="373">
        <v>100</v>
      </c>
      <c r="J142" s="374">
        <v>100</v>
      </c>
      <c r="K142" s="9">
        <v>100</v>
      </c>
      <c r="L142" s="374">
        <v>100</v>
      </c>
      <c r="M142" s="374">
        <v>100</v>
      </c>
      <c r="N142" s="374">
        <v>100</v>
      </c>
    </row>
    <row r="143" spans="1:14" ht="186" customHeight="1" x14ac:dyDescent="0.25">
      <c r="A143" s="1200"/>
      <c r="B143" s="1199"/>
      <c r="C143" s="1200"/>
      <c r="D143" s="1200"/>
      <c r="E143" s="1200"/>
      <c r="F143" s="1200"/>
      <c r="G143" s="407" t="s">
        <v>475</v>
      </c>
      <c r="H143" s="373" t="s">
        <v>10</v>
      </c>
      <c r="I143" s="373">
        <v>98</v>
      </c>
      <c r="J143" s="374">
        <v>98</v>
      </c>
      <c r="K143" s="9">
        <v>98</v>
      </c>
      <c r="L143" s="374">
        <v>98</v>
      </c>
      <c r="M143" s="374">
        <v>98</v>
      </c>
      <c r="N143" s="374">
        <v>98</v>
      </c>
    </row>
    <row r="144" spans="1:14" ht="24.75" customHeight="1" x14ac:dyDescent="0.25">
      <c r="A144" s="1096" t="s">
        <v>622</v>
      </c>
      <c r="B144" s="1097"/>
      <c r="C144" s="1097"/>
      <c r="D144" s="1097"/>
      <c r="E144" s="1097"/>
      <c r="F144" s="1097"/>
      <c r="G144" s="1097"/>
      <c r="H144" s="1097"/>
      <c r="I144" s="1097"/>
      <c r="J144" s="1097"/>
      <c r="K144" s="1097"/>
      <c r="L144" s="1097"/>
      <c r="M144" s="1097"/>
      <c r="N144" s="1098"/>
    </row>
    <row r="145" spans="1:14" ht="35.25" customHeight="1" x14ac:dyDescent="0.25">
      <c r="A145" s="389"/>
      <c r="B145" s="1096" t="s">
        <v>370</v>
      </c>
      <c r="C145" s="1097"/>
      <c r="D145" s="1097"/>
      <c r="E145" s="1097"/>
      <c r="F145" s="1097"/>
      <c r="G145" s="1098"/>
      <c r="H145" s="389" t="s">
        <v>10</v>
      </c>
      <c r="I145" s="373">
        <v>100</v>
      </c>
      <c r="J145" s="373">
        <v>100</v>
      </c>
      <c r="K145" s="389">
        <v>100</v>
      </c>
      <c r="L145" s="389">
        <v>100</v>
      </c>
      <c r="M145" s="389">
        <v>100</v>
      </c>
      <c r="N145" s="389">
        <v>100</v>
      </c>
    </row>
    <row r="146" spans="1:14" ht="144.75" customHeight="1" x14ac:dyDescent="0.25">
      <c r="A146" s="1099">
        <v>1</v>
      </c>
      <c r="B146" s="1101"/>
      <c r="C146" s="1099"/>
      <c r="D146" s="1099"/>
      <c r="E146" s="1103">
        <f>SUM(Перечень!F297)</f>
        <v>100971.5</v>
      </c>
      <c r="F146" s="1099"/>
      <c r="G146" s="407" t="s">
        <v>451</v>
      </c>
      <c r="H146" s="373" t="s">
        <v>10</v>
      </c>
      <c r="I146" s="373">
        <v>98</v>
      </c>
      <c r="J146" s="374">
        <v>98</v>
      </c>
      <c r="K146" s="9">
        <v>98</v>
      </c>
      <c r="L146" s="374">
        <v>98</v>
      </c>
      <c r="M146" s="374">
        <v>98</v>
      </c>
      <c r="N146" s="374">
        <v>98</v>
      </c>
    </row>
    <row r="147" spans="1:14" ht="94.5" customHeight="1" x14ac:dyDescent="0.25">
      <c r="A147" s="1105"/>
      <c r="B147" s="1116"/>
      <c r="C147" s="1105"/>
      <c r="D147" s="1105"/>
      <c r="E147" s="1119"/>
      <c r="F147" s="1105"/>
      <c r="G147" s="407" t="s">
        <v>422</v>
      </c>
      <c r="H147" s="373" t="s">
        <v>10</v>
      </c>
      <c r="I147" s="373">
        <v>100</v>
      </c>
      <c r="J147" s="374">
        <v>100</v>
      </c>
      <c r="K147" s="9">
        <v>100</v>
      </c>
      <c r="L147" s="374">
        <v>100</v>
      </c>
      <c r="M147" s="374">
        <v>100</v>
      </c>
      <c r="N147" s="374">
        <v>100</v>
      </c>
    </row>
    <row r="148" spans="1:14" ht="78.75" customHeight="1" x14ac:dyDescent="0.25">
      <c r="A148" s="1100"/>
      <c r="B148" s="1102"/>
      <c r="C148" s="1100"/>
      <c r="D148" s="1100"/>
      <c r="E148" s="1104"/>
      <c r="F148" s="1100"/>
      <c r="G148" s="407" t="s">
        <v>423</v>
      </c>
      <c r="H148" s="373" t="s">
        <v>10</v>
      </c>
      <c r="I148" s="373">
        <v>100</v>
      </c>
      <c r="J148" s="374">
        <v>100</v>
      </c>
      <c r="K148" s="9">
        <v>100</v>
      </c>
      <c r="L148" s="374">
        <v>100</v>
      </c>
      <c r="M148" s="374">
        <v>100</v>
      </c>
      <c r="N148" s="374">
        <v>100</v>
      </c>
    </row>
    <row r="149" spans="1:14" ht="36" customHeight="1" x14ac:dyDescent="0.25">
      <c r="A149" s="1096" t="s">
        <v>582</v>
      </c>
      <c r="B149" s="1097"/>
      <c r="C149" s="1097"/>
      <c r="D149" s="1097"/>
      <c r="E149" s="1097"/>
      <c r="F149" s="1097"/>
      <c r="G149" s="1097"/>
      <c r="H149" s="1097"/>
      <c r="I149" s="1097"/>
      <c r="J149" s="1097"/>
      <c r="K149" s="1097"/>
      <c r="L149" s="1097"/>
      <c r="M149" s="1097"/>
      <c r="N149" s="1098"/>
    </row>
    <row r="150" spans="1:14" ht="35.25" customHeight="1" x14ac:dyDescent="0.25">
      <c r="A150" s="389"/>
      <c r="B150" s="1096" t="s">
        <v>517</v>
      </c>
      <c r="C150" s="1097"/>
      <c r="D150" s="1097"/>
      <c r="E150" s="1097"/>
      <c r="F150" s="1097"/>
      <c r="G150" s="1098"/>
      <c r="H150" s="389" t="s">
        <v>10</v>
      </c>
      <c r="I150" s="372">
        <v>100</v>
      </c>
      <c r="J150" s="372">
        <v>100</v>
      </c>
      <c r="K150" s="523">
        <v>100</v>
      </c>
      <c r="L150" s="389">
        <v>100</v>
      </c>
      <c r="M150" s="389">
        <v>100</v>
      </c>
      <c r="N150" s="389">
        <v>100</v>
      </c>
    </row>
    <row r="151" spans="1:14" ht="156" customHeight="1" x14ac:dyDescent="0.25">
      <c r="A151" s="1099">
        <v>1</v>
      </c>
      <c r="B151" s="1101"/>
      <c r="C151" s="1099"/>
      <c r="D151" s="1099"/>
      <c r="E151" s="1103">
        <f>SUM(Перечень!F306)</f>
        <v>35001.300000000003</v>
      </c>
      <c r="F151" s="1099"/>
      <c r="G151" s="407" t="s">
        <v>518</v>
      </c>
      <c r="H151" s="373" t="s">
        <v>10</v>
      </c>
      <c r="I151" s="373">
        <v>98</v>
      </c>
      <c r="J151" s="374">
        <v>98</v>
      </c>
      <c r="K151" s="374">
        <v>98</v>
      </c>
      <c r="L151" s="374">
        <v>98</v>
      </c>
      <c r="M151" s="374">
        <v>98</v>
      </c>
      <c r="N151" s="374">
        <v>98</v>
      </c>
    </row>
    <row r="152" spans="1:14" ht="99.75" customHeight="1" x14ac:dyDescent="0.25">
      <c r="A152" s="1100"/>
      <c r="B152" s="1102"/>
      <c r="C152" s="1100"/>
      <c r="D152" s="1100"/>
      <c r="E152" s="1104"/>
      <c r="F152" s="1100"/>
      <c r="G152" s="407" t="s">
        <v>422</v>
      </c>
      <c r="H152" s="373" t="s">
        <v>10</v>
      </c>
      <c r="I152" s="373">
        <v>100</v>
      </c>
      <c r="J152" s="374">
        <v>100</v>
      </c>
      <c r="K152" s="374">
        <v>100</v>
      </c>
      <c r="L152" s="374">
        <v>100</v>
      </c>
      <c r="M152" s="374">
        <v>100</v>
      </c>
      <c r="N152" s="374">
        <v>100</v>
      </c>
    </row>
    <row r="153" spans="1:14" ht="28.5" customHeight="1" x14ac:dyDescent="0.25">
      <c r="A153" s="1096" t="s">
        <v>645</v>
      </c>
      <c r="B153" s="1097"/>
      <c r="C153" s="1097"/>
      <c r="D153" s="1097"/>
      <c r="E153" s="1097"/>
      <c r="F153" s="1097"/>
      <c r="G153" s="1097"/>
      <c r="H153" s="1097"/>
      <c r="I153" s="1097"/>
      <c r="J153" s="1097"/>
      <c r="K153" s="1097"/>
      <c r="L153" s="1097"/>
      <c r="M153" s="1097"/>
      <c r="N153" s="1098"/>
    </row>
    <row r="154" spans="1:14" ht="30.75" customHeight="1" x14ac:dyDescent="0.25">
      <c r="A154" s="512"/>
      <c r="B154" s="1096" t="s">
        <v>648</v>
      </c>
      <c r="C154" s="1097"/>
      <c r="D154" s="1097"/>
      <c r="E154" s="1097"/>
      <c r="F154" s="1097"/>
      <c r="G154" s="1098"/>
      <c r="H154" s="512" t="s">
        <v>10</v>
      </c>
      <c r="I154" s="523">
        <v>100</v>
      </c>
      <c r="J154" s="523">
        <v>100</v>
      </c>
      <c r="K154" s="523">
        <v>100</v>
      </c>
      <c r="L154" s="512">
        <v>100</v>
      </c>
      <c r="M154" s="512">
        <v>100</v>
      </c>
      <c r="N154" s="512">
        <v>100</v>
      </c>
    </row>
    <row r="155" spans="1:14" ht="114.75" x14ac:dyDescent="0.25">
      <c r="A155" s="1099">
        <v>1</v>
      </c>
      <c r="B155" s="1101"/>
      <c r="C155" s="1099"/>
      <c r="D155" s="1099"/>
      <c r="E155" s="1103">
        <f>SUM(Перечень!F322)</f>
        <v>403605</v>
      </c>
      <c r="F155" s="1099"/>
      <c r="G155" s="513" t="s">
        <v>649</v>
      </c>
      <c r="H155" s="509" t="s">
        <v>10</v>
      </c>
      <c r="I155" s="522">
        <v>98</v>
      </c>
      <c r="J155" s="522">
        <v>98</v>
      </c>
      <c r="K155" s="522">
        <v>98</v>
      </c>
      <c r="L155" s="506">
        <v>98</v>
      </c>
      <c r="M155" s="506">
        <v>98</v>
      </c>
      <c r="N155" s="506">
        <v>98</v>
      </c>
    </row>
    <row r="156" spans="1:14" ht="89.25" x14ac:dyDescent="0.25">
      <c r="A156" s="1100"/>
      <c r="B156" s="1102"/>
      <c r="C156" s="1100"/>
      <c r="D156" s="1100"/>
      <c r="E156" s="1104"/>
      <c r="F156" s="1100"/>
      <c r="G156" s="513" t="s">
        <v>422</v>
      </c>
      <c r="H156" s="509" t="s">
        <v>10</v>
      </c>
      <c r="I156" s="522">
        <v>100</v>
      </c>
      <c r="J156" s="522">
        <v>100</v>
      </c>
      <c r="K156" s="522">
        <v>100</v>
      </c>
      <c r="L156" s="506">
        <v>100</v>
      </c>
      <c r="M156" s="506">
        <v>100</v>
      </c>
      <c r="N156" s="506">
        <v>100</v>
      </c>
    </row>
    <row r="157" spans="1:14" x14ac:dyDescent="0.25">
      <c r="A157" s="235"/>
      <c r="B157" s="235"/>
      <c r="C157" s="235"/>
      <c r="D157" s="235"/>
      <c r="E157" s="235"/>
      <c r="F157" s="235"/>
      <c r="G157" s="250"/>
      <c r="H157" s="235"/>
      <c r="I157" s="235"/>
      <c r="J157" s="235"/>
      <c r="K157" s="251"/>
      <c r="L157" s="235"/>
      <c r="M157" s="235"/>
      <c r="N157" s="235"/>
    </row>
    <row r="158" spans="1:14" x14ac:dyDescent="0.25">
      <c r="A158" s="235"/>
      <c r="B158" s="235"/>
      <c r="C158" s="235"/>
      <c r="D158" s="235"/>
      <c r="E158" s="235"/>
      <c r="F158" s="235"/>
      <c r="G158" s="250"/>
      <c r="H158" s="235"/>
      <c r="I158" s="235"/>
      <c r="J158" s="235"/>
      <c r="K158" s="251"/>
      <c r="L158" s="235"/>
      <c r="M158" s="235"/>
      <c r="N158" s="235"/>
    </row>
    <row r="159" spans="1:14" x14ac:dyDescent="0.25">
      <c r="A159" s="235"/>
      <c r="B159" s="235"/>
      <c r="C159" s="235"/>
      <c r="D159" s="235"/>
      <c r="E159" s="235"/>
      <c r="F159" s="235"/>
      <c r="G159" s="250"/>
      <c r="H159" s="235"/>
      <c r="I159" s="235"/>
      <c r="J159" s="235"/>
      <c r="K159" s="251"/>
      <c r="L159" s="235"/>
      <c r="M159" s="235"/>
      <c r="N159" s="235"/>
    </row>
    <row r="160" spans="1:14" x14ac:dyDescent="0.25">
      <c r="A160" s="235"/>
      <c r="B160" s="235"/>
      <c r="C160" s="235"/>
      <c r="D160" s="235"/>
      <c r="E160" s="235"/>
      <c r="F160" s="235"/>
      <c r="G160" s="250"/>
      <c r="H160" s="235"/>
      <c r="I160" s="235"/>
      <c r="J160" s="235"/>
      <c r="K160" s="251"/>
      <c r="L160" s="235"/>
      <c r="M160" s="235"/>
      <c r="N160" s="235"/>
    </row>
    <row r="161" spans="1:14" x14ac:dyDescent="0.25">
      <c r="A161" s="235"/>
      <c r="B161" s="235"/>
      <c r="C161" s="235"/>
      <c r="D161" s="235"/>
      <c r="E161" s="235"/>
      <c r="F161" s="235"/>
      <c r="G161" s="250"/>
      <c r="H161" s="235"/>
      <c r="I161" s="235"/>
      <c r="J161" s="235"/>
      <c r="K161" s="251"/>
      <c r="L161" s="235"/>
      <c r="M161" s="235"/>
      <c r="N161" s="235"/>
    </row>
    <row r="162" spans="1:14" x14ac:dyDescent="0.25">
      <c r="A162" s="235"/>
      <c r="B162" s="235"/>
      <c r="C162" s="235"/>
      <c r="D162" s="235"/>
      <c r="E162" s="235"/>
      <c r="F162" s="235"/>
      <c r="G162" s="250"/>
      <c r="H162" s="235"/>
      <c r="I162" s="235"/>
      <c r="J162" s="235"/>
      <c r="K162" s="251"/>
      <c r="L162" s="235"/>
      <c r="M162" s="235"/>
      <c r="N162" s="235"/>
    </row>
    <row r="163" spans="1:14" x14ac:dyDescent="0.25">
      <c r="A163" s="235"/>
      <c r="B163" s="235"/>
      <c r="C163" s="235"/>
      <c r="D163" s="235"/>
      <c r="E163" s="235"/>
      <c r="F163" s="235"/>
      <c r="G163" s="250"/>
      <c r="H163" s="235"/>
      <c r="I163" s="235"/>
      <c r="J163" s="235"/>
      <c r="K163" s="251"/>
      <c r="L163" s="235"/>
      <c r="M163" s="235"/>
      <c r="N163" s="235"/>
    </row>
    <row r="164" spans="1:14" x14ac:dyDescent="0.25">
      <c r="A164" s="235"/>
      <c r="B164" s="235"/>
      <c r="C164" s="235"/>
      <c r="D164" s="235"/>
      <c r="E164" s="235"/>
      <c r="F164" s="235"/>
      <c r="G164" s="250"/>
      <c r="H164" s="235"/>
      <c r="I164" s="235"/>
      <c r="J164" s="235"/>
      <c r="K164" s="251"/>
      <c r="L164" s="235"/>
      <c r="M164" s="235"/>
      <c r="N164" s="235"/>
    </row>
    <row r="165" spans="1:14" x14ac:dyDescent="0.25">
      <c r="A165" s="235"/>
      <c r="B165" s="235"/>
      <c r="C165" s="235"/>
      <c r="D165" s="235"/>
      <c r="E165" s="235"/>
      <c r="F165" s="235"/>
      <c r="G165" s="250"/>
      <c r="H165" s="235"/>
      <c r="I165" s="235"/>
      <c r="J165" s="235"/>
      <c r="K165" s="251"/>
      <c r="L165" s="235"/>
      <c r="M165" s="235"/>
      <c r="N165" s="235"/>
    </row>
    <row r="166" spans="1:14" x14ac:dyDescent="0.25">
      <c r="A166" s="235"/>
      <c r="B166" s="235"/>
      <c r="C166" s="235"/>
      <c r="D166" s="235"/>
      <c r="E166" s="235"/>
      <c r="F166" s="235"/>
      <c r="G166" s="250"/>
      <c r="H166" s="235"/>
      <c r="I166" s="235"/>
      <c r="J166" s="235"/>
      <c r="K166" s="251"/>
      <c r="L166" s="235"/>
      <c r="M166" s="235"/>
      <c r="N166" s="235"/>
    </row>
    <row r="167" spans="1:14" x14ac:dyDescent="0.25">
      <c r="A167" s="235"/>
      <c r="B167" s="235"/>
      <c r="C167" s="235"/>
      <c r="D167" s="235"/>
      <c r="E167" s="235"/>
      <c r="F167" s="235"/>
      <c r="G167" s="250"/>
      <c r="H167" s="235"/>
      <c r="I167" s="235"/>
      <c r="J167" s="235"/>
      <c r="K167" s="251"/>
      <c r="L167" s="235"/>
      <c r="M167" s="235"/>
      <c r="N167" s="235"/>
    </row>
  </sheetData>
  <mergeCells count="201">
    <mergeCell ref="B145:G145"/>
    <mergeCell ref="B119:G119"/>
    <mergeCell ref="B106:G106"/>
    <mergeCell ref="C114:C118"/>
    <mergeCell ref="A122:A123"/>
    <mergeCell ref="B122:B123"/>
    <mergeCell ref="D122:D123"/>
    <mergeCell ref="A142:A143"/>
    <mergeCell ref="B137:B140"/>
    <mergeCell ref="D137:D140"/>
    <mergeCell ref="B141:G141"/>
    <mergeCell ref="G114:G115"/>
    <mergeCell ref="F142:F143"/>
    <mergeCell ref="C137:C140"/>
    <mergeCell ref="A112:N112"/>
    <mergeCell ref="B114:B118"/>
    <mergeCell ref="F125:F135"/>
    <mergeCell ref="E125:E135"/>
    <mergeCell ref="D125:D135"/>
    <mergeCell ref="C125:C135"/>
    <mergeCell ref="B125:B135"/>
    <mergeCell ref="A125:A135"/>
    <mergeCell ref="A137:A140"/>
    <mergeCell ref="D114:D118"/>
    <mergeCell ref="M88:M89"/>
    <mergeCell ref="K88:K89"/>
    <mergeCell ref="J88:J89"/>
    <mergeCell ref="L88:L89"/>
    <mergeCell ref="F146:F148"/>
    <mergeCell ref="B136:G136"/>
    <mergeCell ref="B121:G121"/>
    <mergeCell ref="B124:G124"/>
    <mergeCell ref="F114:F118"/>
    <mergeCell ref="D107:D111"/>
    <mergeCell ref="F107:F111"/>
    <mergeCell ref="C122:C123"/>
    <mergeCell ref="E114:E118"/>
    <mergeCell ref="B113:G113"/>
    <mergeCell ref="A144:N144"/>
    <mergeCell ref="A146:A148"/>
    <mergeCell ref="B146:B148"/>
    <mergeCell ref="C146:C148"/>
    <mergeCell ref="D146:D148"/>
    <mergeCell ref="E146:E148"/>
    <mergeCell ref="B142:B143"/>
    <mergeCell ref="C142:C143"/>
    <mergeCell ref="D142:D143"/>
    <mergeCell ref="E142:E143"/>
    <mergeCell ref="E137:E140"/>
    <mergeCell ref="F137:F140"/>
    <mergeCell ref="F122:F123"/>
    <mergeCell ref="E122:E123"/>
    <mergeCell ref="A114:A118"/>
    <mergeCell ref="E107:E111"/>
    <mergeCell ref="C94:C98"/>
    <mergeCell ref="D94:D98"/>
    <mergeCell ref="D68:D75"/>
    <mergeCell ref="A99:N99"/>
    <mergeCell ref="A105:N105"/>
    <mergeCell ref="D101:D104"/>
    <mergeCell ref="C101:C104"/>
    <mergeCell ref="B101:B104"/>
    <mergeCell ref="F101:F104"/>
    <mergeCell ref="E101:E104"/>
    <mergeCell ref="A107:A111"/>
    <mergeCell ref="B100:G100"/>
    <mergeCell ref="A101:A104"/>
    <mergeCell ref="B107:B111"/>
    <mergeCell ref="C107:C111"/>
    <mergeCell ref="G68:G73"/>
    <mergeCell ref="B76:G76"/>
    <mergeCell ref="A94:A98"/>
    <mergeCell ref="B94:B98"/>
    <mergeCell ref="E94:E98"/>
    <mergeCell ref="F94:F98"/>
    <mergeCell ref="B93:G93"/>
    <mergeCell ref="E77:E84"/>
    <mergeCell ref="D77:D84"/>
    <mergeCell ref="E87:E91"/>
    <mergeCell ref="D87:D91"/>
    <mergeCell ref="B86:G86"/>
    <mergeCell ref="B77:B84"/>
    <mergeCell ref="C87:C91"/>
    <mergeCell ref="B87:B91"/>
    <mergeCell ref="G88:G89"/>
    <mergeCell ref="F87:F91"/>
    <mergeCell ref="A87:A91"/>
    <mergeCell ref="F68:F75"/>
    <mergeCell ref="A77:A84"/>
    <mergeCell ref="F77:F84"/>
    <mergeCell ref="C77:C84"/>
    <mergeCell ref="A92:N92"/>
    <mergeCell ref="H68:H73"/>
    <mergeCell ref="B15:G15"/>
    <mergeCell ref="C13:C14"/>
    <mergeCell ref="I88:I89"/>
    <mergeCell ref="A85:N85"/>
    <mergeCell ref="N88:N89"/>
    <mergeCell ref="H88:H89"/>
    <mergeCell ref="L68:L73"/>
    <mergeCell ref="M68:M73"/>
    <mergeCell ref="E68:E75"/>
    <mergeCell ref="A26:N26"/>
    <mergeCell ref="A36:N36"/>
    <mergeCell ref="I68:I73"/>
    <mergeCell ref="C68:C75"/>
    <mergeCell ref="J68:J73"/>
    <mergeCell ref="K68:K73"/>
    <mergeCell ref="A66:N66"/>
    <mergeCell ref="C65:F65"/>
    <mergeCell ref="U52:U53"/>
    <mergeCell ref="D52:D55"/>
    <mergeCell ref="Q52:Q53"/>
    <mergeCell ref="P52:P55"/>
    <mergeCell ref="C52:C55"/>
    <mergeCell ref="S49:AC49"/>
    <mergeCell ref="Q49:R49"/>
    <mergeCell ref="R52:R53"/>
    <mergeCell ref="F52:F55"/>
    <mergeCell ref="E47:E49"/>
    <mergeCell ref="E52:E55"/>
    <mergeCell ref="C47:C49"/>
    <mergeCell ref="A50:N50"/>
    <mergeCell ref="B51:G51"/>
    <mergeCell ref="B52:B55"/>
    <mergeCell ref="H1:N1"/>
    <mergeCell ref="J5:N5"/>
    <mergeCell ref="A2:N2"/>
    <mergeCell ref="A16:A21"/>
    <mergeCell ref="B16:B21"/>
    <mergeCell ref="C16:C21"/>
    <mergeCell ref="D16:D21"/>
    <mergeCell ref="E16:E21"/>
    <mergeCell ref="F16:F21"/>
    <mergeCell ref="A3:N3"/>
    <mergeCell ref="A4:N4"/>
    <mergeCell ref="H5:H6"/>
    <mergeCell ref="I5:I6"/>
    <mergeCell ref="A5:A6"/>
    <mergeCell ref="B5:B6"/>
    <mergeCell ref="G5:G6"/>
    <mergeCell ref="C5:F5"/>
    <mergeCell ref="A7:N7"/>
    <mergeCell ref="B8:G8"/>
    <mergeCell ref="E13:E14"/>
    <mergeCell ref="F13:F14"/>
    <mergeCell ref="B10:G10"/>
    <mergeCell ref="B12:G12"/>
    <mergeCell ref="A13:A14"/>
    <mergeCell ref="B13:B14"/>
    <mergeCell ref="C28:C35"/>
    <mergeCell ref="B28:B35"/>
    <mergeCell ref="D13:D14"/>
    <mergeCell ref="A28:A35"/>
    <mergeCell ref="D28:D35"/>
    <mergeCell ref="B27:G27"/>
    <mergeCell ref="C41:C43"/>
    <mergeCell ref="D41:D43"/>
    <mergeCell ref="E41:E43"/>
    <mergeCell ref="B24:G24"/>
    <mergeCell ref="B22:G22"/>
    <mergeCell ref="A37:N37"/>
    <mergeCell ref="N68:N73"/>
    <mergeCell ref="B68:B75"/>
    <mergeCell ref="A68:A75"/>
    <mergeCell ref="D47:D49"/>
    <mergeCell ref="B38:G38"/>
    <mergeCell ref="B40:G40"/>
    <mergeCell ref="B44:G44"/>
    <mergeCell ref="B46:G46"/>
    <mergeCell ref="B59:G59"/>
    <mergeCell ref="C63:F63"/>
    <mergeCell ref="B61:G61"/>
    <mergeCell ref="B41:B43"/>
    <mergeCell ref="F41:F43"/>
    <mergeCell ref="A56:N56"/>
    <mergeCell ref="A47:A49"/>
    <mergeCell ref="B154:G154"/>
    <mergeCell ref="A155:A156"/>
    <mergeCell ref="B155:B156"/>
    <mergeCell ref="C155:C156"/>
    <mergeCell ref="D155:D156"/>
    <mergeCell ref="E155:E156"/>
    <mergeCell ref="F155:F156"/>
    <mergeCell ref="F28:F35"/>
    <mergeCell ref="E28:E35"/>
    <mergeCell ref="B47:B49"/>
    <mergeCell ref="F47:F49"/>
    <mergeCell ref="A52:A55"/>
    <mergeCell ref="A151:A152"/>
    <mergeCell ref="B151:B152"/>
    <mergeCell ref="C151:C152"/>
    <mergeCell ref="D151:D152"/>
    <mergeCell ref="E151:E152"/>
    <mergeCell ref="F151:F152"/>
    <mergeCell ref="B64:G64"/>
    <mergeCell ref="B67:G67"/>
    <mergeCell ref="C62:F62"/>
    <mergeCell ref="A153:N153"/>
    <mergeCell ref="A149:N149"/>
    <mergeCell ref="B150:G150"/>
  </mergeCells>
  <phoneticPr fontId="0" type="noConversion"/>
  <printOptions horizontalCentered="1" verticalCentered="1"/>
  <pageMargins left="0.23622047244094491" right="0.23622047244094491" top="0.74803149606299213" bottom="0.74803149606299213" header="0.31496062992125984" footer="0.31496062992125984"/>
  <pageSetup paperSize="9" scale="65" fitToHeight="0" orientation="portrait" r:id="rId1"/>
  <rowBreaks count="7" manualBreakCount="7">
    <brk id="42" max="13" man="1"/>
    <brk id="55" max="13" man="1"/>
    <brk id="77" max="13" man="1"/>
    <brk id="90" max="13" man="1"/>
    <brk id="103" max="13" man="1"/>
    <brk id="123" max="13" man="1"/>
    <brk id="140" max="1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R169"/>
  <sheetViews>
    <sheetView view="pageBreakPreview" zoomScale="90" zoomScaleNormal="100" zoomScaleSheetLayoutView="90" workbookViewId="0">
      <selection activeCell="O4" sqref="O4"/>
    </sheetView>
  </sheetViews>
  <sheetFormatPr defaultColWidth="9.140625" defaultRowHeight="15" x14ac:dyDescent="0.25"/>
  <cols>
    <col min="1" max="1" width="5.5703125" style="468" customWidth="1"/>
    <col min="2" max="2" width="26.7109375" style="255" customWidth="1"/>
    <col min="3" max="3" width="14.42578125" style="255" customWidth="1"/>
    <col min="4" max="4" width="19.140625" style="266" customWidth="1"/>
    <col min="5" max="5" width="10.42578125" style="469" customWidth="1"/>
    <col min="6" max="6" width="11.140625" style="469" customWidth="1"/>
    <col min="7" max="7" width="10.42578125" style="469" customWidth="1"/>
    <col min="8" max="8" width="10" style="469" customWidth="1"/>
    <col min="9" max="10" width="10.42578125" style="469" customWidth="1"/>
    <col min="11" max="11" width="9.140625" style="255" customWidth="1"/>
    <col min="12" max="12" width="0.140625" style="255" customWidth="1"/>
    <col min="13" max="13" width="28.5703125" style="255" hidden="1" customWidth="1"/>
    <col min="14" max="14" width="30.7109375" style="255" hidden="1" customWidth="1"/>
    <col min="15" max="15" width="27.85546875" style="255" customWidth="1"/>
    <col min="16" max="16" width="26.7109375" style="255" customWidth="1"/>
    <col min="17" max="17" width="44.140625" style="255" customWidth="1"/>
    <col min="18" max="16384" width="9.140625" style="255"/>
  </cols>
  <sheetData>
    <row r="1" spans="1:14" ht="0.75" customHeight="1" x14ac:dyDescent="0.25">
      <c r="A1" s="1285"/>
      <c r="B1" s="1285"/>
      <c r="C1" s="1285"/>
      <c r="D1" s="1285"/>
      <c r="E1" s="1285"/>
      <c r="F1" s="1285"/>
      <c r="G1" s="1285"/>
      <c r="H1" s="1285"/>
      <c r="I1" s="1285"/>
      <c r="J1" s="1285"/>
      <c r="K1" s="1285"/>
      <c r="L1" s="1285"/>
      <c r="M1" s="1285"/>
      <c r="N1" s="1285"/>
    </row>
    <row r="2" spans="1:14" ht="24" customHeight="1" x14ac:dyDescent="0.25">
      <c r="A2" s="1285" t="s">
        <v>979</v>
      </c>
      <c r="B2" s="1285"/>
      <c r="C2" s="1285"/>
      <c r="D2" s="1285"/>
      <c r="E2" s="1285"/>
      <c r="F2" s="1285"/>
      <c r="G2" s="1285"/>
      <c r="H2" s="1285"/>
      <c r="I2" s="1285"/>
      <c r="J2" s="1285"/>
      <c r="K2" s="1285"/>
      <c r="L2" s="1285"/>
      <c r="M2" s="1285"/>
      <c r="N2" s="1285"/>
    </row>
    <row r="3" spans="1:14" ht="41.25" customHeight="1" x14ac:dyDescent="0.25">
      <c r="A3" s="1109" t="s">
        <v>975</v>
      </c>
      <c r="B3" s="1110"/>
      <c r="C3" s="1110"/>
      <c r="D3" s="1110"/>
      <c r="E3" s="1110"/>
      <c r="F3" s="1110"/>
      <c r="G3" s="1110"/>
      <c r="H3" s="1110"/>
      <c r="I3" s="1110"/>
      <c r="J3" s="1110"/>
      <c r="K3" s="1111"/>
      <c r="L3" s="254"/>
      <c r="M3" s="254"/>
    </row>
    <row r="4" spans="1:14" ht="53.25" customHeight="1" x14ac:dyDescent="0.25">
      <c r="A4" s="1153" t="s">
        <v>2</v>
      </c>
      <c r="B4" s="1155" t="s">
        <v>3</v>
      </c>
      <c r="C4" s="1155" t="s">
        <v>45</v>
      </c>
      <c r="D4" s="1155" t="s">
        <v>4</v>
      </c>
      <c r="E4" s="1210" t="s">
        <v>5</v>
      </c>
      <c r="F4" s="1211"/>
      <c r="G4" s="1211"/>
      <c r="H4" s="1211"/>
      <c r="I4" s="1211"/>
      <c r="J4" s="1212"/>
      <c r="K4" s="1213" t="s">
        <v>6</v>
      </c>
      <c r="L4" s="256"/>
    </row>
    <row r="5" spans="1:14" ht="105.75" customHeight="1" x14ac:dyDescent="0.25">
      <c r="A5" s="1215"/>
      <c r="B5" s="1209"/>
      <c r="C5" s="1209"/>
      <c r="D5" s="1209"/>
      <c r="E5" s="412" t="s">
        <v>7</v>
      </c>
      <c r="F5" s="412">
        <v>2017</v>
      </c>
      <c r="G5" s="412">
        <v>2018</v>
      </c>
      <c r="H5" s="412">
        <v>2019</v>
      </c>
      <c r="I5" s="412">
        <v>2020</v>
      </c>
      <c r="J5" s="412">
        <v>2021</v>
      </c>
      <c r="K5" s="1209"/>
    </row>
    <row r="6" spans="1:14" ht="51.75" customHeight="1" x14ac:dyDescent="0.25">
      <c r="A6" s="1157" t="s">
        <v>965</v>
      </c>
      <c r="B6" s="1158"/>
      <c r="C6" s="1158"/>
      <c r="D6" s="1158"/>
      <c r="E6" s="1158"/>
      <c r="F6" s="1158"/>
      <c r="G6" s="1158"/>
      <c r="H6" s="1158"/>
      <c r="I6" s="1158"/>
      <c r="J6" s="1158"/>
      <c r="K6" s="1159"/>
    </row>
    <row r="7" spans="1:14" ht="242.25" x14ac:dyDescent="0.25">
      <c r="A7" s="137">
        <v>1</v>
      </c>
      <c r="B7" s="423" t="str">
        <f>Перечень!B11</f>
        <v>Обеспечение установки, настройки, технического обслуживания и ремонта компьютерного и сетевого оборудования, организационной техники, настройка и техническое сопровождение общесистемного программного обеспечения (далее – ОСПО), используемых в деятельности ОМСУ муниципального образования Московской области, а также оказание справочно-методической и технической поддержки пользователей указанного оборудования и ОСПО</v>
      </c>
      <c r="C7" s="402" t="s">
        <v>118</v>
      </c>
      <c r="D7" s="542" t="s">
        <v>8</v>
      </c>
      <c r="E7" s="260">
        <f t="shared" ref="E7:E14" si="0">SUM(F7:J7)</f>
        <v>28719</v>
      </c>
      <c r="F7" s="260">
        <f>Перечень!G12</f>
        <v>5743.8</v>
      </c>
      <c r="G7" s="543">
        <f>Перечень!H12</f>
        <v>5743.8</v>
      </c>
      <c r="H7" s="543">
        <f>Перечень!I12</f>
        <v>5743.8</v>
      </c>
      <c r="I7" s="543">
        <f>Перечень!J12</f>
        <v>5743.8</v>
      </c>
      <c r="J7" s="543">
        <f>Перечень!K12</f>
        <v>5743.8</v>
      </c>
      <c r="K7" s="424"/>
    </row>
    <row r="8" spans="1:14" ht="165.75" x14ac:dyDescent="0.25">
      <c r="A8" s="137">
        <f>A7+1</f>
        <v>2</v>
      </c>
      <c r="B8" s="423" t="str">
        <f>Перечень!B13</f>
        <v>Приобретение прав использования на рабочих местах работников ОМСУ муниципального образования Московской области прикладного программного обеспечения, включая специализированные программные продукты, а также обновления к ним и права доступа к справочным и информационным банкам данных</v>
      </c>
      <c r="C8" s="402" t="s">
        <v>118</v>
      </c>
      <c r="D8" s="542" t="s">
        <v>8</v>
      </c>
      <c r="E8" s="543">
        <f t="shared" si="0"/>
        <v>9897.5</v>
      </c>
      <c r="F8" s="543">
        <f>Перечень!G13</f>
        <v>1979.5</v>
      </c>
      <c r="G8" s="543">
        <f>Перечень!H13</f>
        <v>1979.5</v>
      </c>
      <c r="H8" s="543">
        <f>Перечень!I13</f>
        <v>1979.5</v>
      </c>
      <c r="I8" s="543">
        <f>Перечень!J13</f>
        <v>1979.5</v>
      </c>
      <c r="J8" s="543">
        <f>Перечень!K13</f>
        <v>1979.5</v>
      </c>
      <c r="K8" s="424"/>
    </row>
    <row r="9" spans="1:14" ht="89.25" x14ac:dyDescent="0.25">
      <c r="A9" s="137">
        <f t="shared" ref="A9:A24" si="1">A8+1</f>
        <v>3</v>
      </c>
      <c r="B9" s="423" t="str">
        <f>Перечень!B15</f>
        <v>Централизованное приобретение компьютерного оборудования с предустановленным общесистемным программным обеспечением и организационной техники</v>
      </c>
      <c r="C9" s="402" t="s">
        <v>118</v>
      </c>
      <c r="D9" s="402" t="s">
        <v>8</v>
      </c>
      <c r="E9" s="543">
        <f>SUM(F9:J9)</f>
        <v>0</v>
      </c>
      <c r="F9" s="543">
        <f>SUM(Перечень!G16)</f>
        <v>0</v>
      </c>
      <c r="G9" s="694">
        <f>SUM(Перечень!H16)</f>
        <v>0</v>
      </c>
      <c r="H9" s="694">
        <f>SUM(Перечень!I16)</f>
        <v>0</v>
      </c>
      <c r="I9" s="694">
        <f>SUM(Перечень!J16)</f>
        <v>0</v>
      </c>
      <c r="J9" s="694">
        <f>SUM(Перечень!K16)</f>
        <v>0</v>
      </c>
      <c r="K9" s="424"/>
    </row>
    <row r="10" spans="1:14" ht="63.75" x14ac:dyDescent="0.25">
      <c r="A10" s="137">
        <f t="shared" si="1"/>
        <v>4</v>
      </c>
      <c r="B10" s="423" t="str">
        <f>Перечень!B17</f>
        <v xml:space="preserve">Приобретение материалов и услуг для обеспечения деятельности ит-специалистов </v>
      </c>
      <c r="C10" s="402" t="s">
        <v>118</v>
      </c>
      <c r="D10" s="542" t="s">
        <v>8</v>
      </c>
      <c r="E10" s="260">
        <f t="shared" si="0"/>
        <v>740</v>
      </c>
      <c r="F10" s="260">
        <f>Перечень!G18</f>
        <v>148</v>
      </c>
      <c r="G10" s="543">
        <f>Перечень!H18</f>
        <v>148</v>
      </c>
      <c r="H10" s="543">
        <f>Перечень!I18</f>
        <v>148</v>
      </c>
      <c r="I10" s="543">
        <f>Перечень!J18</f>
        <v>148</v>
      </c>
      <c r="J10" s="543">
        <f>Перечень!K18</f>
        <v>148</v>
      </c>
      <c r="K10" s="424"/>
    </row>
    <row r="11" spans="1:14" ht="63.75" x14ac:dyDescent="0.25">
      <c r="A11" s="137">
        <f t="shared" si="1"/>
        <v>5</v>
      </c>
      <c r="B11" s="423" t="str">
        <f>Перечень!B19</f>
        <v xml:space="preserve">Обеспечение заработной платой (с учетом начислений) ит-специалистов </v>
      </c>
      <c r="C11" s="402" t="s">
        <v>118</v>
      </c>
      <c r="D11" s="542" t="s">
        <v>8</v>
      </c>
      <c r="E11" s="543">
        <f t="shared" si="0"/>
        <v>35801</v>
      </c>
      <c r="F11" s="543">
        <f>Перечень!G20</f>
        <v>7160.2</v>
      </c>
      <c r="G11" s="543">
        <f>Перечень!H20</f>
        <v>7160.2</v>
      </c>
      <c r="H11" s="543">
        <f>Перечень!I20</f>
        <v>7160.2</v>
      </c>
      <c r="I11" s="543">
        <f>Перечень!J20</f>
        <v>7160.2</v>
      </c>
      <c r="J11" s="543">
        <f>Перечень!K20</f>
        <v>7160.2</v>
      </c>
      <c r="K11" s="424"/>
    </row>
    <row r="12" spans="1:14" ht="153" x14ac:dyDescent="0.25">
      <c r="A12" s="137">
        <f t="shared" si="1"/>
        <v>6</v>
      </c>
      <c r="B12" s="423" t="str">
        <f>Перечень!B27</f>
        <v>Подключение ОМСУ муниципального образования Московской области к единой интегрированной мультисервисной телекоммуникационной сети Правительства Московской области для нужд ОМСУ муниципального образования Московской области и обеспечения совместной работы в ней</v>
      </c>
      <c r="C12" s="402" t="s">
        <v>118</v>
      </c>
      <c r="D12" s="542" t="s">
        <v>8</v>
      </c>
      <c r="E12" s="543">
        <f t="shared" si="0"/>
        <v>0</v>
      </c>
      <c r="F12" s="543">
        <f>Перечень!G28</f>
        <v>0</v>
      </c>
      <c r="G12" s="543">
        <f>Перечень!H28</f>
        <v>0</v>
      </c>
      <c r="H12" s="543">
        <f>Перечень!I28</f>
        <v>0</v>
      </c>
      <c r="I12" s="543">
        <f>Перечень!J28</f>
        <v>0</v>
      </c>
      <c r="J12" s="543">
        <f>Перечень!K28</f>
        <v>0</v>
      </c>
      <c r="K12" s="424"/>
    </row>
    <row r="13" spans="1:14" ht="229.5" x14ac:dyDescent="0.25">
      <c r="A13" s="137">
        <f t="shared" si="1"/>
        <v>7</v>
      </c>
      <c r="B13" s="423" t="str">
        <f>Перечень!B30</f>
        <v>Создание, развитие и обеспечение функционирования единой инфраструктуры информационно-технологического обеспечения функционирования информационных систем обеспечения деятельности ОМСУ муниципального образования Московской области (далее – ЕИТО) на принципах «частного облака», включая аренду серверных стоек на технологических площадках коммерческих дата-центров для размещения оборудования ЕИТО</v>
      </c>
      <c r="C13" s="402" t="s">
        <v>118</v>
      </c>
      <c r="D13" s="542" t="s">
        <v>8</v>
      </c>
      <c r="E13" s="543">
        <f t="shared" si="0"/>
        <v>0</v>
      </c>
      <c r="F13" s="543">
        <f>Перечень!G31</f>
        <v>0</v>
      </c>
      <c r="G13" s="543">
        <f>Перечень!H31</f>
        <v>0</v>
      </c>
      <c r="H13" s="543">
        <f>Перечень!I31</f>
        <v>0</v>
      </c>
      <c r="I13" s="543">
        <f>Перечень!J31</f>
        <v>0</v>
      </c>
      <c r="J13" s="543">
        <f>Перечень!K31</f>
        <v>0</v>
      </c>
      <c r="K13" s="425"/>
    </row>
    <row r="14" spans="1:14" ht="102" x14ac:dyDescent="0.25">
      <c r="A14" s="137">
        <f t="shared" si="1"/>
        <v>8</v>
      </c>
      <c r="B14" s="423" t="str">
        <f>Перечень!B32</f>
        <v>Приобретение услуг связи для обеспечения ОМСУ муниципального образования Московской области необходимыми телекоммуникационными сервисами, в том числе доступом к сети Интернет</v>
      </c>
      <c r="C14" s="402" t="s">
        <v>118</v>
      </c>
      <c r="D14" s="542" t="s">
        <v>8</v>
      </c>
      <c r="E14" s="543">
        <f t="shared" si="0"/>
        <v>21546.5</v>
      </c>
      <c r="F14" s="543">
        <f>Перечень!G33</f>
        <v>4309.3</v>
      </c>
      <c r="G14" s="543">
        <f>Перечень!H33</f>
        <v>4309.3</v>
      </c>
      <c r="H14" s="543">
        <f>Перечень!I33</f>
        <v>4309.3</v>
      </c>
      <c r="I14" s="543">
        <f>Перечень!J33</f>
        <v>4309.3</v>
      </c>
      <c r="J14" s="543">
        <f>Перечень!K33</f>
        <v>4309.3</v>
      </c>
      <c r="K14" s="424"/>
    </row>
    <row r="15" spans="1:14" ht="255" x14ac:dyDescent="0.25">
      <c r="A15" s="137">
        <f t="shared" si="1"/>
        <v>9</v>
      </c>
      <c r="B15" s="423" t="str">
        <f>Перечень!B38</f>
        <v>Приобретение, установка, настройка и техническое обслуживание сертифицированных по требованиям безопасности информации технических, программных и программно-технических средств защиты конфиденциальной информации и персональных данных, антивирусного программного обеспечения, средств электронной подписи, а также проведение мероприятий по аттестации по требованиям безопасности информации ИС, используемых ОМСУ муниципального образования Московской области</v>
      </c>
      <c r="C15" s="402" t="s">
        <v>118</v>
      </c>
      <c r="D15" s="402" t="s">
        <v>8</v>
      </c>
      <c r="E15" s="543">
        <f t="shared" ref="E15:E16" si="2">SUM(F15:J15)</f>
        <v>1000</v>
      </c>
      <c r="F15" s="543">
        <f>Перечень!G39</f>
        <v>200</v>
      </c>
      <c r="G15" s="543">
        <f>Перечень!H39</f>
        <v>200</v>
      </c>
      <c r="H15" s="543">
        <f>Перечень!I39</f>
        <v>200</v>
      </c>
      <c r="I15" s="543">
        <f>Перечень!J39</f>
        <v>200</v>
      </c>
      <c r="J15" s="543">
        <f>Перечень!K39</f>
        <v>200</v>
      </c>
      <c r="K15" s="424"/>
    </row>
    <row r="16" spans="1:14" ht="63.75" customHeight="1" x14ac:dyDescent="0.25">
      <c r="A16" s="540">
        <f>A15+1</f>
        <v>10</v>
      </c>
      <c r="B16" s="549" t="str">
        <f>Перечень!B46</f>
        <v>Внедрение и сопровождение информационных систем поддержки обеспечивающих функций и контроля результативности деятельности ОМСУ муниципального образования Московской области</v>
      </c>
      <c r="C16" s="541" t="s">
        <v>118</v>
      </c>
      <c r="D16" s="542" t="s">
        <v>8</v>
      </c>
      <c r="E16" s="543">
        <f t="shared" si="2"/>
        <v>3410.5</v>
      </c>
      <c r="F16" s="543">
        <f>Перечень!G47</f>
        <v>682.1</v>
      </c>
      <c r="G16" s="543">
        <f>Перечень!H47</f>
        <v>682.1</v>
      </c>
      <c r="H16" s="543">
        <f>Перечень!I47</f>
        <v>682.1</v>
      </c>
      <c r="I16" s="543">
        <f>Перечень!J47</f>
        <v>682.1</v>
      </c>
      <c r="J16" s="543">
        <f>Перечень!K47</f>
        <v>682.1</v>
      </c>
      <c r="K16" s="424"/>
    </row>
    <row r="17" spans="1:11" ht="114.75" x14ac:dyDescent="0.25">
      <c r="A17" s="137">
        <f>A16+1</f>
        <v>11</v>
      </c>
      <c r="B17" s="247" t="str">
        <f>Перечень!B48</f>
        <v>Внедрение и сопровождение информационных систем поддержки оказания государственных и муниципальных услуг и контрольно-надзорной деятельности в ОМСУ муниципального образования Московской области</v>
      </c>
      <c r="C17" s="414" t="s">
        <v>118</v>
      </c>
      <c r="D17" s="542" t="s">
        <v>8</v>
      </c>
      <c r="E17" s="260">
        <f>SUM(F17:K17)</f>
        <v>400</v>
      </c>
      <c r="F17" s="260">
        <f>Перечень!G49</f>
        <v>80</v>
      </c>
      <c r="G17" s="543">
        <f>Перечень!H49</f>
        <v>80</v>
      </c>
      <c r="H17" s="543">
        <f>Перечень!I49</f>
        <v>80</v>
      </c>
      <c r="I17" s="543">
        <f>Перечень!J49</f>
        <v>80</v>
      </c>
      <c r="J17" s="543">
        <f>Перечень!K49</f>
        <v>80</v>
      </c>
      <c r="K17" s="425"/>
    </row>
    <row r="18" spans="1:11" ht="63.75" x14ac:dyDescent="0.25">
      <c r="A18" s="1153">
        <f t="shared" si="1"/>
        <v>12</v>
      </c>
      <c r="B18" s="1194" t="str">
        <f>Перечень!B50</f>
        <v>Развитие и сопровождение муниципальных информационных систем обеспечения деятельности ОМСУ муниципального образования Московской области</v>
      </c>
      <c r="C18" s="414" t="s">
        <v>118</v>
      </c>
      <c r="D18" s="542" t="s">
        <v>8</v>
      </c>
      <c r="E18" s="543">
        <f>SUM(F18:K18)</f>
        <v>13912</v>
      </c>
      <c r="F18" s="543">
        <f>Перечень!G51</f>
        <v>2782.4</v>
      </c>
      <c r="G18" s="543">
        <f>Перечень!H51</f>
        <v>2782.4</v>
      </c>
      <c r="H18" s="543">
        <f>Перечень!I51</f>
        <v>2782.4</v>
      </c>
      <c r="I18" s="543">
        <f>Перечень!J51</f>
        <v>2782.4</v>
      </c>
      <c r="J18" s="543">
        <f>Перечень!K51</f>
        <v>2782.4</v>
      </c>
      <c r="K18" s="424"/>
    </row>
    <row r="19" spans="1:11" ht="51" x14ac:dyDescent="0.25">
      <c r="A19" s="1207"/>
      <c r="B19" s="1208"/>
      <c r="C19" s="541" t="s">
        <v>46</v>
      </c>
      <c r="D19" s="542" t="s">
        <v>8</v>
      </c>
      <c r="E19" s="543">
        <f>SUM(F19:K19)</f>
        <v>4550</v>
      </c>
      <c r="F19" s="543">
        <f>Перечень!G52</f>
        <v>910</v>
      </c>
      <c r="G19" s="543">
        <f>Перечень!H52</f>
        <v>910</v>
      </c>
      <c r="H19" s="543">
        <f>Перечень!I52</f>
        <v>910</v>
      </c>
      <c r="I19" s="543">
        <f>Перечень!J52</f>
        <v>910</v>
      </c>
      <c r="J19" s="543">
        <f>Перечень!K52</f>
        <v>910</v>
      </c>
      <c r="K19" s="424"/>
    </row>
    <row r="20" spans="1:11" ht="63.75" x14ac:dyDescent="0.25">
      <c r="A20" s="137">
        <f>A18+1</f>
        <v>13</v>
      </c>
      <c r="B20" s="247" t="str">
        <f>Перечень!B59</f>
        <v>Создание условий для размещения радиоэлектронных средств на земельных участках в границах муниципального образования</v>
      </c>
      <c r="C20" s="414" t="s">
        <v>118</v>
      </c>
      <c r="D20" s="402" t="s">
        <v>8</v>
      </c>
      <c r="E20" s="260">
        <f t="shared" ref="E20" si="3">SUM(F20:K20)</f>
        <v>0</v>
      </c>
      <c r="F20" s="260">
        <f>Перечень!G60</f>
        <v>0</v>
      </c>
      <c r="G20" s="543">
        <f>Перечень!H60</f>
        <v>0</v>
      </c>
      <c r="H20" s="543">
        <f>Перечень!I60</f>
        <v>0</v>
      </c>
      <c r="I20" s="543">
        <f>Перечень!J60</f>
        <v>0</v>
      </c>
      <c r="J20" s="543">
        <f>Перечень!K60</f>
        <v>0</v>
      </c>
      <c r="K20" s="425"/>
    </row>
    <row r="21" spans="1:11" ht="80.25" customHeight="1" x14ac:dyDescent="0.25">
      <c r="A21" s="137">
        <f t="shared" si="1"/>
        <v>14</v>
      </c>
      <c r="B21" s="247" t="str">
        <f>Перечень!B62</f>
        <v>Создание условий для размещения радиоэлектронных средств на зданиях и сооружениях в границах муниципального образования</v>
      </c>
      <c r="C21" s="414" t="s">
        <v>118</v>
      </c>
      <c r="D21" s="402" t="s">
        <v>8</v>
      </c>
      <c r="E21" s="543">
        <f t="shared" ref="E21" si="4">SUM(F21:K21)</f>
        <v>0</v>
      </c>
      <c r="F21" s="543">
        <f>Перечень!G61</f>
        <v>0</v>
      </c>
      <c r="G21" s="543">
        <f>Перечень!H61</f>
        <v>0</v>
      </c>
      <c r="H21" s="543">
        <f>Перечень!I61</f>
        <v>0</v>
      </c>
      <c r="I21" s="543">
        <f>Перечень!J61</f>
        <v>0</v>
      </c>
      <c r="J21" s="543">
        <f>Перечень!K61</f>
        <v>0</v>
      </c>
      <c r="K21" s="424"/>
    </row>
    <row r="22" spans="1:11" ht="76.5" x14ac:dyDescent="0.25">
      <c r="A22" s="137">
        <f t="shared" si="1"/>
        <v>15</v>
      </c>
      <c r="B22" s="247" t="str">
        <f>Перечень!B71</f>
        <v>Инвентаризация кабельной канализации на территории Московской области и постановка кабельной канализации на балансовый учет</v>
      </c>
      <c r="C22" s="402" t="s">
        <v>118</v>
      </c>
      <c r="D22" s="402" t="s">
        <v>8</v>
      </c>
      <c r="E22" s="543">
        <f t="shared" ref="E22" si="5">SUM(F22:K22)</f>
        <v>0</v>
      </c>
      <c r="F22" s="543">
        <f>Перечень!G72</f>
        <v>0</v>
      </c>
      <c r="G22" s="543">
        <f>Перечень!H72</f>
        <v>0</v>
      </c>
      <c r="H22" s="543">
        <f>Перечень!I72</f>
        <v>0</v>
      </c>
      <c r="I22" s="543">
        <f>Перечень!J72</f>
        <v>0</v>
      </c>
      <c r="J22" s="543">
        <f>Перечень!K72</f>
        <v>0</v>
      </c>
      <c r="K22" s="424"/>
    </row>
    <row r="23" spans="1:11" ht="63.75" x14ac:dyDescent="0.25">
      <c r="A23" s="137">
        <f t="shared" si="1"/>
        <v>16</v>
      </c>
      <c r="B23" s="247" t="str">
        <f>Перечень!B74</f>
        <v>Создание условий доступа операторам связи в многоквартирные дома и подключение подъездного видеонаблюдения</v>
      </c>
      <c r="C23" s="402" t="s">
        <v>118</v>
      </c>
      <c r="D23" s="402" t="s">
        <v>8</v>
      </c>
      <c r="E23" s="543">
        <f t="shared" ref="E23:E24" si="6">SUM(F23:K23)</f>
        <v>0</v>
      </c>
      <c r="F23" s="543">
        <f>Перечень!G73</f>
        <v>0</v>
      </c>
      <c r="G23" s="543">
        <f>Перечень!H73</f>
        <v>0</v>
      </c>
      <c r="H23" s="543">
        <f>Перечень!I73</f>
        <v>0</v>
      </c>
      <c r="I23" s="543">
        <f>Перечень!J73</f>
        <v>0</v>
      </c>
      <c r="J23" s="543">
        <f>Перечень!K73</f>
        <v>0</v>
      </c>
      <c r="K23" s="424"/>
    </row>
    <row r="24" spans="1:11" ht="114.75" x14ac:dyDescent="0.25">
      <c r="A24" s="137">
        <f t="shared" si="1"/>
        <v>17</v>
      </c>
      <c r="B24" s="247" t="str">
        <f>Перечень!B77</f>
        <v>Формирование реестра операторов связи, оказывающих услуги по предоставлению широкополосного доступа в информационно-телекоммуникационную сеть Интернет на территории Московской области</v>
      </c>
      <c r="C24" s="402" t="s">
        <v>118</v>
      </c>
      <c r="D24" s="542" t="s">
        <v>8</v>
      </c>
      <c r="E24" s="543">
        <f t="shared" si="6"/>
        <v>0</v>
      </c>
      <c r="F24" s="543">
        <f>Перечень!G74</f>
        <v>0</v>
      </c>
      <c r="G24" s="543">
        <f>Перечень!H74</f>
        <v>0</v>
      </c>
      <c r="H24" s="543">
        <f>Перечень!I74</f>
        <v>0</v>
      </c>
      <c r="I24" s="543">
        <f>Перечень!J74</f>
        <v>0</v>
      </c>
      <c r="J24" s="543">
        <f>Перечень!K74</f>
        <v>0</v>
      </c>
      <c r="K24" s="424"/>
    </row>
    <row r="25" spans="1:11" ht="60.75" customHeight="1" thickBot="1" x14ac:dyDescent="0.3">
      <c r="A25" s="1214" t="s">
        <v>966</v>
      </c>
      <c r="B25" s="1214"/>
      <c r="C25" s="1214"/>
      <c r="D25" s="1214"/>
      <c r="E25" s="1214"/>
      <c r="F25" s="1214"/>
      <c r="G25" s="1214"/>
      <c r="H25" s="1214"/>
      <c r="I25" s="1214"/>
      <c r="J25" s="1214"/>
      <c r="K25" s="1214"/>
    </row>
    <row r="26" spans="1:11" ht="105" customHeight="1" thickBot="1" x14ac:dyDescent="0.3">
      <c r="A26" s="556">
        <v>1</v>
      </c>
      <c r="B26" s="566" t="s">
        <v>767</v>
      </c>
      <c r="C26" s="567" t="s">
        <v>13</v>
      </c>
      <c r="D26" s="568" t="s">
        <v>159</v>
      </c>
      <c r="E26" s="429">
        <v>0</v>
      </c>
      <c r="F26" s="429">
        <v>0</v>
      </c>
      <c r="G26" s="429">
        <v>0</v>
      </c>
      <c r="H26" s="429">
        <v>0</v>
      </c>
      <c r="I26" s="429">
        <v>0</v>
      </c>
      <c r="J26" s="429">
        <v>0</v>
      </c>
      <c r="K26" s="555"/>
    </row>
    <row r="27" spans="1:11" ht="90" thickBot="1" x14ac:dyDescent="0.3">
      <c r="A27" s="556">
        <v>2</v>
      </c>
      <c r="B27" s="561" t="s">
        <v>768</v>
      </c>
      <c r="C27" s="567" t="s">
        <v>13</v>
      </c>
      <c r="D27" s="568" t="s">
        <v>159</v>
      </c>
      <c r="E27" s="429">
        <v>0</v>
      </c>
      <c r="F27" s="429">
        <v>0</v>
      </c>
      <c r="G27" s="429">
        <v>0</v>
      </c>
      <c r="H27" s="429">
        <v>0</v>
      </c>
      <c r="I27" s="429">
        <v>0</v>
      </c>
      <c r="J27" s="429">
        <v>0</v>
      </c>
      <c r="K27" s="555"/>
    </row>
    <row r="28" spans="1:11" ht="90" customHeight="1" thickBot="1" x14ac:dyDescent="0.3">
      <c r="A28" s="571">
        <v>3</v>
      </c>
      <c r="B28" s="573" t="s">
        <v>772</v>
      </c>
      <c r="C28" s="569" t="s">
        <v>37</v>
      </c>
      <c r="D28" s="568" t="s">
        <v>159</v>
      </c>
      <c r="E28" s="428">
        <f>SUM(F28:K28)</f>
        <v>375870</v>
      </c>
      <c r="F28" s="286">
        <f>SUM(Перечень!G97)</f>
        <v>75174</v>
      </c>
      <c r="G28" s="286">
        <f>SUM(Перечень!H97)</f>
        <v>75174</v>
      </c>
      <c r="H28" s="286">
        <f>SUM(Перечень!I97)</f>
        <v>75174</v>
      </c>
      <c r="I28" s="286">
        <f>SUM(Перечень!J97)</f>
        <v>75174</v>
      </c>
      <c r="J28" s="286">
        <f>SUM(Перечень!K97)</f>
        <v>75174</v>
      </c>
      <c r="K28" s="286"/>
    </row>
    <row r="29" spans="1:11" ht="90" customHeight="1" thickBot="1" x14ac:dyDescent="0.3">
      <c r="A29" s="571">
        <v>4</v>
      </c>
      <c r="B29" s="574" t="s">
        <v>224</v>
      </c>
      <c r="C29" s="570" t="s">
        <v>37</v>
      </c>
      <c r="D29" s="568" t="s">
        <v>159</v>
      </c>
      <c r="E29" s="429">
        <f>F29+G29+H29+I29+J29</f>
        <v>40130</v>
      </c>
      <c r="F29" s="289">
        <v>8026</v>
      </c>
      <c r="G29" s="289">
        <f>SUM(Перечень!H100)</f>
        <v>8026</v>
      </c>
      <c r="H29" s="289">
        <f>SUM(Перечень!I100)</f>
        <v>8026</v>
      </c>
      <c r="I29" s="289">
        <f>SUM(Перечень!J100)</f>
        <v>8026</v>
      </c>
      <c r="J29" s="289">
        <f>SUM(Перечень!K100)</f>
        <v>8026</v>
      </c>
      <c r="K29" s="289"/>
    </row>
    <row r="30" spans="1:11" ht="105" customHeight="1" thickBot="1" x14ac:dyDescent="0.3">
      <c r="A30" s="572">
        <v>5</v>
      </c>
      <c r="B30" s="575" t="s">
        <v>775</v>
      </c>
      <c r="C30" s="570" t="s">
        <v>37</v>
      </c>
      <c r="D30" s="568" t="s">
        <v>159</v>
      </c>
      <c r="E30" s="429">
        <f>F30+G30+H30+I30+J30</f>
        <v>4000</v>
      </c>
      <c r="F30" s="289">
        <v>800</v>
      </c>
      <c r="G30" s="289">
        <v>800</v>
      </c>
      <c r="H30" s="289">
        <v>800</v>
      </c>
      <c r="I30" s="289">
        <v>800</v>
      </c>
      <c r="J30" s="289">
        <v>800</v>
      </c>
      <c r="K30" s="289"/>
    </row>
    <row r="31" spans="1:11" ht="15.75" thickBot="1" x14ac:dyDescent="0.3">
      <c r="A31" s="1220" t="s">
        <v>631</v>
      </c>
      <c r="B31" s="1221"/>
      <c r="C31" s="1221"/>
      <c r="D31" s="1221"/>
      <c r="E31" s="1221"/>
      <c r="F31" s="1221"/>
      <c r="G31" s="1221"/>
      <c r="H31" s="1221"/>
      <c r="I31" s="1221"/>
      <c r="J31" s="1221"/>
      <c r="K31" s="1222"/>
    </row>
    <row r="32" spans="1:11" ht="90" thickBot="1" x14ac:dyDescent="0.3">
      <c r="A32" s="430">
        <v>1</v>
      </c>
      <c r="B32" s="431" t="s">
        <v>234</v>
      </c>
      <c r="C32" s="263" t="s">
        <v>37</v>
      </c>
      <c r="D32" s="263"/>
      <c r="E32" s="1244" t="s">
        <v>142</v>
      </c>
      <c r="F32" s="1244"/>
      <c r="G32" s="1244"/>
      <c r="H32" s="1244"/>
      <c r="I32" s="1244"/>
      <c r="J32" s="1244"/>
      <c r="K32" s="259"/>
    </row>
    <row r="33" spans="1:18" ht="64.5" thickBot="1" x14ac:dyDescent="0.3">
      <c r="A33" s="430">
        <v>2</v>
      </c>
      <c r="B33" s="431" t="s">
        <v>235</v>
      </c>
      <c r="C33" s="432" t="s">
        <v>158</v>
      </c>
      <c r="D33" s="263"/>
      <c r="E33" s="1243" t="s">
        <v>143</v>
      </c>
      <c r="F33" s="1243"/>
      <c r="G33" s="1243"/>
      <c r="H33" s="1243"/>
      <c r="I33" s="1243"/>
      <c r="J33" s="1243"/>
      <c r="K33" s="259"/>
    </row>
    <row r="34" spans="1:18" ht="243" thickBot="1" x14ac:dyDescent="0.3">
      <c r="A34" s="430">
        <v>3</v>
      </c>
      <c r="B34" s="431" t="s">
        <v>236</v>
      </c>
      <c r="C34" s="432" t="s">
        <v>158</v>
      </c>
      <c r="D34" s="263"/>
      <c r="E34" s="1243" t="s">
        <v>142</v>
      </c>
      <c r="F34" s="1243"/>
      <c r="G34" s="1243"/>
      <c r="H34" s="1243"/>
      <c r="I34" s="1243"/>
      <c r="J34" s="1243"/>
      <c r="K34" s="259"/>
    </row>
    <row r="35" spans="1:18" ht="64.5" thickBot="1" x14ac:dyDescent="0.3">
      <c r="A35" s="430">
        <v>4</v>
      </c>
      <c r="B35" s="431" t="s">
        <v>51</v>
      </c>
      <c r="C35" s="432" t="s">
        <v>158</v>
      </c>
      <c r="D35" s="263"/>
      <c r="E35" s="1243" t="s">
        <v>142</v>
      </c>
      <c r="F35" s="1243"/>
      <c r="G35" s="1243"/>
      <c r="H35" s="1243"/>
      <c r="I35" s="1243"/>
      <c r="J35" s="1243"/>
      <c r="K35" s="259"/>
    </row>
    <row r="36" spans="1:18" ht="64.5" thickBot="1" x14ac:dyDescent="0.3">
      <c r="A36" s="430">
        <v>5</v>
      </c>
      <c r="B36" s="431" t="s">
        <v>52</v>
      </c>
      <c r="C36" s="432" t="s">
        <v>158</v>
      </c>
      <c r="D36" s="486" t="s">
        <v>547</v>
      </c>
      <c r="E36" s="434">
        <f>SUM(F36:J36)</f>
        <v>2750</v>
      </c>
      <c r="F36" s="258">
        <f>SUM(Перечень!G130)</f>
        <v>550</v>
      </c>
      <c r="G36" s="258">
        <f>SUM(Перечень!H130)</f>
        <v>550</v>
      </c>
      <c r="H36" s="258">
        <f>SUM(Перечень!I130)</f>
        <v>550</v>
      </c>
      <c r="I36" s="258">
        <f>SUM(Перечень!J130)</f>
        <v>550</v>
      </c>
      <c r="J36" s="258">
        <f>SUM(Перечень!K130)</f>
        <v>550</v>
      </c>
      <c r="K36" s="435"/>
      <c r="Q36" s="436"/>
    </row>
    <row r="37" spans="1:18" ht="64.5" thickBot="1" x14ac:dyDescent="0.3">
      <c r="A37" s="430">
        <v>6</v>
      </c>
      <c r="B37" s="431" t="s">
        <v>49</v>
      </c>
      <c r="C37" s="432" t="s">
        <v>158</v>
      </c>
      <c r="D37" s="263"/>
      <c r="E37" s="1243" t="s">
        <v>143</v>
      </c>
      <c r="F37" s="1243"/>
      <c r="G37" s="1243"/>
      <c r="H37" s="1243"/>
      <c r="I37" s="1243"/>
      <c r="J37" s="1243"/>
      <c r="K37" s="259"/>
      <c r="N37" s="436"/>
      <c r="O37" s="436"/>
      <c r="P37" s="436"/>
      <c r="Q37" s="436"/>
      <c r="R37" s="436"/>
    </row>
    <row r="38" spans="1:18" ht="38.25" customHeight="1" thickBot="1" x14ac:dyDescent="0.3">
      <c r="A38" s="1245" t="s">
        <v>630</v>
      </c>
      <c r="B38" s="1246"/>
      <c r="C38" s="1246"/>
      <c r="D38" s="1246"/>
      <c r="E38" s="1246"/>
      <c r="F38" s="1246"/>
      <c r="G38" s="1246"/>
      <c r="H38" s="1246"/>
      <c r="I38" s="1246"/>
      <c r="J38" s="1246"/>
      <c r="K38" s="1247"/>
      <c r="N38" s="436"/>
      <c r="O38" s="436"/>
      <c r="P38" s="436"/>
      <c r="Q38" s="436"/>
      <c r="R38" s="436"/>
    </row>
    <row r="39" spans="1:18" ht="179.25" thickBot="1" x14ac:dyDescent="0.3">
      <c r="A39" s="437">
        <v>1</v>
      </c>
      <c r="B39" s="264" t="s">
        <v>107</v>
      </c>
      <c r="C39" s="257" t="s">
        <v>144</v>
      </c>
      <c r="D39" s="264" t="s">
        <v>28</v>
      </c>
      <c r="E39" s="258">
        <f>SUM(F39:J39)</f>
        <v>1325</v>
      </c>
      <c r="F39" s="258">
        <f>SUM(Перечень!G143)</f>
        <v>261</v>
      </c>
      <c r="G39" s="258">
        <f>SUM(Перечень!H143)</f>
        <v>266</v>
      </c>
      <c r="H39" s="258">
        <f>SUM(Перечень!I143)</f>
        <v>266</v>
      </c>
      <c r="I39" s="258">
        <f>SUM(Перечень!J143)</f>
        <v>266</v>
      </c>
      <c r="J39" s="258">
        <f>SUM(Перечень!K143)</f>
        <v>266</v>
      </c>
      <c r="K39" s="438"/>
      <c r="N39" s="439"/>
      <c r="O39" s="439"/>
      <c r="P39" s="439"/>
      <c r="Q39" s="436"/>
    </row>
    <row r="40" spans="1:18" ht="90" thickBot="1" x14ac:dyDescent="0.3">
      <c r="A40" s="437">
        <v>2</v>
      </c>
      <c r="B40" s="264" t="s">
        <v>29</v>
      </c>
      <c r="C40" s="264" t="s">
        <v>144</v>
      </c>
      <c r="D40" s="433" t="s">
        <v>30</v>
      </c>
      <c r="E40" s="258">
        <f>SUM(F40:J40)</f>
        <v>104339.5</v>
      </c>
      <c r="F40" s="258">
        <f>SUM(Перечень!G144)</f>
        <v>20867.900000000001</v>
      </c>
      <c r="G40" s="258">
        <f>SUM(Перечень!H144)</f>
        <v>20867.900000000001</v>
      </c>
      <c r="H40" s="258">
        <f>SUM(Перечень!I144)</f>
        <v>20867.900000000001</v>
      </c>
      <c r="I40" s="258">
        <f>SUM(Перечень!J144)</f>
        <v>20867.900000000001</v>
      </c>
      <c r="J40" s="258">
        <f>SUM(Перечень!K144)</f>
        <v>20867.900000000001</v>
      </c>
      <c r="K40" s="438"/>
    </row>
    <row r="41" spans="1:18" ht="230.25" thickBot="1" x14ac:dyDescent="0.3">
      <c r="A41" s="437">
        <v>3</v>
      </c>
      <c r="B41" s="264" t="s">
        <v>31</v>
      </c>
      <c r="C41" s="264" t="s">
        <v>144</v>
      </c>
      <c r="D41" s="264" t="s">
        <v>32</v>
      </c>
      <c r="E41" s="258">
        <f>SUM(F41:J41)</f>
        <v>470</v>
      </c>
      <c r="F41" s="258">
        <f>SUM(Перечень!G145)</f>
        <v>90</v>
      </c>
      <c r="G41" s="258">
        <f>SUM(Перечень!H145)</f>
        <v>95</v>
      </c>
      <c r="H41" s="258">
        <f>SUM(Перечень!I145)</f>
        <v>95</v>
      </c>
      <c r="I41" s="258">
        <f>SUM(Перечень!J145)</f>
        <v>95</v>
      </c>
      <c r="J41" s="258">
        <f>SUM(Перечень!K145)</f>
        <v>95</v>
      </c>
      <c r="K41" s="438"/>
    </row>
    <row r="42" spans="1:18" x14ac:dyDescent="0.25">
      <c r="A42" s="1240" t="s">
        <v>632</v>
      </c>
      <c r="B42" s="1241"/>
      <c r="C42" s="1241"/>
      <c r="D42" s="1241"/>
      <c r="E42" s="1241"/>
      <c r="F42" s="1241"/>
      <c r="G42" s="1241"/>
      <c r="H42" s="1241"/>
      <c r="I42" s="1241"/>
      <c r="J42" s="1241"/>
      <c r="K42" s="1242"/>
    </row>
    <row r="43" spans="1:18" x14ac:dyDescent="0.25">
      <c r="A43" s="440"/>
      <c r="B43" s="440"/>
      <c r="C43" s="402"/>
      <c r="D43" s="402"/>
      <c r="E43" s="414"/>
      <c r="F43" s="1112"/>
      <c r="G43" s="1113"/>
      <c r="H43" s="1113"/>
      <c r="I43" s="1113"/>
      <c r="J43" s="1113"/>
      <c r="K43" s="1113"/>
      <c r="L43" s="1114"/>
    </row>
    <row r="44" spans="1:18" x14ac:dyDescent="0.25">
      <c r="A44" s="441"/>
      <c r="B44" s="441"/>
      <c r="C44" s="408"/>
      <c r="D44" s="404"/>
      <c r="E44" s="406"/>
      <c r="F44" s="1286"/>
      <c r="G44" s="1287"/>
      <c r="H44" s="1287"/>
      <c r="I44" s="1287"/>
      <c r="J44" s="1287"/>
      <c r="K44" s="1287"/>
      <c r="L44" s="1114"/>
    </row>
    <row r="45" spans="1:18" ht="63.75" x14ac:dyDescent="0.25">
      <c r="A45" s="440">
        <v>1</v>
      </c>
      <c r="B45" s="402" t="s">
        <v>282</v>
      </c>
      <c r="C45" s="402" t="s">
        <v>118</v>
      </c>
      <c r="D45" s="402"/>
      <c r="E45" s="289">
        <v>25000</v>
      </c>
      <c r="F45" s="289">
        <v>5000</v>
      </c>
      <c r="G45" s="289">
        <v>5000</v>
      </c>
      <c r="H45" s="289">
        <v>5000</v>
      </c>
      <c r="I45" s="289">
        <v>5000</v>
      </c>
      <c r="J45" s="289">
        <v>5000</v>
      </c>
      <c r="K45" s="289">
        <v>5000</v>
      </c>
      <c r="L45" s="442"/>
    </row>
    <row r="46" spans="1:18" ht="77.25" thickBot="1" x14ac:dyDescent="0.3">
      <c r="A46" s="440">
        <v>2</v>
      </c>
      <c r="B46" s="402" t="s">
        <v>283</v>
      </c>
      <c r="C46" s="402" t="s">
        <v>118</v>
      </c>
      <c r="D46" s="402"/>
      <c r="E46" s="1239" t="s">
        <v>38</v>
      </c>
      <c r="F46" s="1239"/>
      <c r="G46" s="1239"/>
      <c r="H46" s="1239"/>
      <c r="I46" s="1239"/>
      <c r="J46" s="1239"/>
      <c r="K46" s="1239"/>
      <c r="L46" s="442"/>
    </row>
    <row r="47" spans="1:18" ht="90" thickBot="1" x14ac:dyDescent="0.3">
      <c r="A47" s="430">
        <v>3</v>
      </c>
      <c r="B47" s="257" t="s">
        <v>63</v>
      </c>
      <c r="C47" s="264" t="s">
        <v>118</v>
      </c>
      <c r="D47" s="257"/>
      <c r="E47" s="1233" t="s">
        <v>38</v>
      </c>
      <c r="F47" s="1234"/>
      <c r="G47" s="1234"/>
      <c r="H47" s="1234"/>
      <c r="I47" s="1234"/>
      <c r="J47" s="1234"/>
      <c r="K47" s="1235"/>
    </row>
    <row r="48" spans="1:18" ht="77.25" thickBot="1" x14ac:dyDescent="0.3">
      <c r="A48" s="430">
        <v>4</v>
      </c>
      <c r="B48" s="257" t="s">
        <v>18</v>
      </c>
      <c r="C48" s="264" t="s">
        <v>118</v>
      </c>
      <c r="D48" s="257"/>
      <c r="E48" s="1233" t="s">
        <v>38</v>
      </c>
      <c r="F48" s="1234"/>
      <c r="G48" s="1234"/>
      <c r="H48" s="1234"/>
      <c r="I48" s="1234"/>
      <c r="J48" s="1234"/>
      <c r="K48" s="1235"/>
    </row>
    <row r="49" spans="1:14" ht="64.5" thickBot="1" x14ac:dyDescent="0.3">
      <c r="A49" s="430">
        <v>5</v>
      </c>
      <c r="B49" s="257" t="s">
        <v>64</v>
      </c>
      <c r="C49" s="264" t="s">
        <v>118</v>
      </c>
      <c r="D49" s="257"/>
      <c r="E49" s="1233" t="s">
        <v>38</v>
      </c>
      <c r="F49" s="1234"/>
      <c r="G49" s="1234"/>
      <c r="H49" s="1234"/>
      <c r="I49" s="1234"/>
      <c r="J49" s="1234"/>
      <c r="K49" s="1235"/>
      <c r="M49" s="443"/>
      <c r="N49" s="443"/>
    </row>
    <row r="50" spans="1:14" ht="15.75" thickBot="1" x14ac:dyDescent="0.3">
      <c r="A50" s="1236" t="s">
        <v>564</v>
      </c>
      <c r="B50" s="1237"/>
      <c r="C50" s="1237"/>
      <c r="D50" s="1237"/>
      <c r="E50" s="1237"/>
      <c r="F50" s="1237"/>
      <c r="G50" s="1237"/>
      <c r="H50" s="1237"/>
      <c r="I50" s="1237"/>
      <c r="J50" s="1237"/>
      <c r="K50" s="1238"/>
      <c r="M50" s="444"/>
      <c r="N50" s="439"/>
    </row>
    <row r="51" spans="1:14" ht="51" x14ac:dyDescent="0.25">
      <c r="A51" s="1231">
        <v>1</v>
      </c>
      <c r="B51" s="1216" t="s">
        <v>507</v>
      </c>
      <c r="C51" s="426" t="s">
        <v>46</v>
      </c>
      <c r="D51" s="404" t="s">
        <v>548</v>
      </c>
      <c r="E51" s="445">
        <f t="shared" ref="E51:E58" si="7">SUM(F51:K51)</f>
        <v>0</v>
      </c>
      <c r="F51" s="445">
        <f>SUM(Перечень!G172)</f>
        <v>0</v>
      </c>
      <c r="G51" s="445">
        <f>SUM(Перечень!H172)</f>
        <v>0</v>
      </c>
      <c r="H51" s="445">
        <f>SUM(Перечень!I172)</f>
        <v>0</v>
      </c>
      <c r="I51" s="445">
        <f>SUM(Перечень!J172)</f>
        <v>0</v>
      </c>
      <c r="J51" s="445">
        <f>SUM(Перечень!K172)</f>
        <v>0</v>
      </c>
      <c r="K51" s="446"/>
      <c r="M51" s="444"/>
      <c r="N51" s="439"/>
    </row>
    <row r="52" spans="1:14" ht="64.5" thickBot="1" x14ac:dyDescent="0.3">
      <c r="A52" s="1232"/>
      <c r="B52" s="1217"/>
      <c r="C52" s="400" t="s">
        <v>118</v>
      </c>
      <c r="D52" s="403" t="s">
        <v>547</v>
      </c>
      <c r="E52" s="261">
        <f t="shared" si="7"/>
        <v>105526.5</v>
      </c>
      <c r="F52" s="261">
        <f>SUM(Перечень!G173)</f>
        <v>17070.099999999999</v>
      </c>
      <c r="G52" s="261">
        <f>SUM(Перечень!H173)</f>
        <v>22114.1</v>
      </c>
      <c r="H52" s="261">
        <f>SUM(Перечень!I173)</f>
        <v>22114.1</v>
      </c>
      <c r="I52" s="261">
        <f>SUM(Перечень!J173)</f>
        <v>22114.1</v>
      </c>
      <c r="J52" s="261">
        <f>SUM(Перечень!K173)</f>
        <v>22114.1</v>
      </c>
      <c r="K52" s="261"/>
      <c r="M52" s="444"/>
      <c r="N52" s="439"/>
    </row>
    <row r="53" spans="1:14" ht="51" x14ac:dyDescent="0.25">
      <c r="A53" s="1226">
        <v>2</v>
      </c>
      <c r="B53" s="1218" t="s">
        <v>508</v>
      </c>
      <c r="C53" s="401" t="s">
        <v>46</v>
      </c>
      <c r="D53" s="405" t="s">
        <v>548</v>
      </c>
      <c r="E53" s="447">
        <f t="shared" si="7"/>
        <v>2913</v>
      </c>
      <c r="F53" s="447">
        <f>SUM(Перечень!G175)</f>
        <v>582.6</v>
      </c>
      <c r="G53" s="447">
        <f>SUM(Перечень!H175)</f>
        <v>582.6</v>
      </c>
      <c r="H53" s="447">
        <f>SUM(Перечень!I175)</f>
        <v>582.6</v>
      </c>
      <c r="I53" s="447">
        <f>SUM(Перечень!J175)</f>
        <v>582.6</v>
      </c>
      <c r="J53" s="447">
        <f>SUM(Перечень!K175)</f>
        <v>582.6</v>
      </c>
      <c r="K53" s="448"/>
      <c r="M53" s="444"/>
      <c r="N53" s="439"/>
    </row>
    <row r="54" spans="1:14" ht="64.5" thickBot="1" x14ac:dyDescent="0.3">
      <c r="A54" s="1227"/>
      <c r="B54" s="1219"/>
      <c r="C54" s="400" t="s">
        <v>118</v>
      </c>
      <c r="D54" s="403" t="s">
        <v>547</v>
      </c>
      <c r="E54" s="261">
        <f t="shared" si="7"/>
        <v>9717.5</v>
      </c>
      <c r="F54" s="261">
        <f>SUM(Перечень!G176)</f>
        <v>1057.5</v>
      </c>
      <c r="G54" s="261">
        <f>SUM(Перечень!H176)</f>
        <v>2165</v>
      </c>
      <c r="H54" s="261">
        <f>SUM(Перечень!I176)</f>
        <v>2165</v>
      </c>
      <c r="I54" s="261">
        <f>SUM(Перечень!J176)</f>
        <v>2165</v>
      </c>
      <c r="J54" s="261">
        <f>SUM(Перечень!K176)</f>
        <v>2165</v>
      </c>
      <c r="K54" s="449"/>
      <c r="M54" s="444"/>
      <c r="N54" s="439"/>
    </row>
    <row r="55" spans="1:14" ht="51" x14ac:dyDescent="0.25">
      <c r="A55" s="1224">
        <v>3</v>
      </c>
      <c r="B55" s="1223" t="s">
        <v>509</v>
      </c>
      <c r="C55" s="262" t="s">
        <v>46</v>
      </c>
      <c r="D55" s="280" t="s">
        <v>548</v>
      </c>
      <c r="E55" s="279">
        <f t="shared" si="7"/>
        <v>41386</v>
      </c>
      <c r="F55" s="279">
        <f>SUM(Перечень!G178)</f>
        <v>8215.4</v>
      </c>
      <c r="G55" s="279">
        <f>SUM(Перечень!H178)</f>
        <v>8260.4</v>
      </c>
      <c r="H55" s="279">
        <f>SUM(Перечень!I178)</f>
        <v>8303.4</v>
      </c>
      <c r="I55" s="279">
        <f>SUM(Перечень!J178)</f>
        <v>8303.4</v>
      </c>
      <c r="J55" s="279">
        <f>SUM(Перечень!K178)</f>
        <v>8303.4</v>
      </c>
      <c r="K55" s="279"/>
      <c r="M55" s="444"/>
      <c r="N55" s="439"/>
    </row>
    <row r="56" spans="1:14" ht="64.5" thickBot="1" x14ac:dyDescent="0.3">
      <c r="A56" s="1225"/>
      <c r="B56" s="1219"/>
      <c r="C56" s="450" t="s">
        <v>118</v>
      </c>
      <c r="D56" s="403" t="s">
        <v>547</v>
      </c>
      <c r="E56" s="278">
        <f t="shared" si="7"/>
        <v>1092622</v>
      </c>
      <c r="F56" s="278">
        <f>SUM(Перечень!G179)</f>
        <v>218524.4</v>
      </c>
      <c r="G56" s="278">
        <f>SUM(Перечень!H179)</f>
        <v>218524.4</v>
      </c>
      <c r="H56" s="278">
        <f>SUM(Перечень!I179)</f>
        <v>218524.4</v>
      </c>
      <c r="I56" s="278">
        <f>SUM(Перечень!J179)</f>
        <v>218524.4</v>
      </c>
      <c r="J56" s="278">
        <f>SUM(Перечень!K179)</f>
        <v>218524.4</v>
      </c>
      <c r="K56" s="278"/>
      <c r="M56" s="451"/>
      <c r="N56" s="439"/>
    </row>
    <row r="57" spans="1:14" ht="64.5" thickBot="1" x14ac:dyDescent="0.3">
      <c r="A57" s="616">
        <v>4</v>
      </c>
      <c r="B57" s="257" t="s">
        <v>222</v>
      </c>
      <c r="C57" s="264" t="s">
        <v>118</v>
      </c>
      <c r="D57" s="257" t="s">
        <v>547</v>
      </c>
      <c r="E57" s="452">
        <f t="shared" si="7"/>
        <v>7059</v>
      </c>
      <c r="F57" s="452">
        <f>SUM(Перечень!G186)</f>
        <v>1411.8</v>
      </c>
      <c r="G57" s="452">
        <f>SUM(Перечень!H186)</f>
        <v>1411.8</v>
      </c>
      <c r="H57" s="452">
        <f>SUM(Перечень!I186)</f>
        <v>1411.8</v>
      </c>
      <c r="I57" s="452">
        <f>SUM(Перечень!J186)</f>
        <v>1411.8</v>
      </c>
      <c r="J57" s="452">
        <f>SUM(Перечень!K186)</f>
        <v>1411.8</v>
      </c>
      <c r="K57" s="452"/>
      <c r="M57" s="444"/>
      <c r="N57" s="439"/>
    </row>
    <row r="58" spans="1:14" ht="64.5" thickBot="1" x14ac:dyDescent="0.3">
      <c r="A58" s="616">
        <v>5</v>
      </c>
      <c r="B58" s="257" t="s">
        <v>33</v>
      </c>
      <c r="C58" s="264" t="s">
        <v>118</v>
      </c>
      <c r="D58" s="257" t="s">
        <v>547</v>
      </c>
      <c r="E58" s="258">
        <f t="shared" si="7"/>
        <v>84445</v>
      </c>
      <c r="F58" s="258">
        <f>SUM(Перечень!G188)</f>
        <v>16530.2</v>
      </c>
      <c r="G58" s="258">
        <f>SUM(Перечень!H188)</f>
        <v>16978.7</v>
      </c>
      <c r="H58" s="258">
        <f>SUM(Перечень!I188)</f>
        <v>16978.7</v>
      </c>
      <c r="I58" s="258">
        <f>SUM(Перечень!J188)</f>
        <v>16978.7</v>
      </c>
      <c r="J58" s="258">
        <f>SUM(Перечень!K188)</f>
        <v>16978.7</v>
      </c>
      <c r="K58" s="453"/>
      <c r="M58" s="444"/>
      <c r="N58" s="439"/>
    </row>
    <row r="59" spans="1:14" ht="115.5" thickBot="1" x14ac:dyDescent="0.3">
      <c r="A59" s="616">
        <v>6</v>
      </c>
      <c r="B59" s="257" t="s">
        <v>34</v>
      </c>
      <c r="C59" s="264" t="s">
        <v>118</v>
      </c>
      <c r="D59" s="264"/>
      <c r="E59" s="1228" t="s">
        <v>38</v>
      </c>
      <c r="F59" s="1229"/>
      <c r="G59" s="1229"/>
      <c r="H59" s="1229"/>
      <c r="I59" s="1229"/>
      <c r="J59" s="1229"/>
      <c r="K59" s="1230"/>
      <c r="M59" s="444"/>
      <c r="N59" s="454"/>
    </row>
    <row r="60" spans="1:14" ht="64.5" thickBot="1" x14ac:dyDescent="0.3">
      <c r="A60" s="616">
        <v>7</v>
      </c>
      <c r="B60" s="257" t="s">
        <v>35</v>
      </c>
      <c r="C60" s="264" t="s">
        <v>118</v>
      </c>
      <c r="D60" s="257" t="s">
        <v>547</v>
      </c>
      <c r="E60" s="258">
        <f>SUM(F60:K60)</f>
        <v>3500</v>
      </c>
      <c r="F60" s="258">
        <f>SUM(Перечень!G191)</f>
        <v>500</v>
      </c>
      <c r="G60" s="258">
        <f>SUM(Перечень!H191)</f>
        <v>750</v>
      </c>
      <c r="H60" s="258">
        <f>SUM(Перечень!I191)</f>
        <v>750</v>
      </c>
      <c r="I60" s="258">
        <f>SUM(Перечень!J191)</f>
        <v>750</v>
      </c>
      <c r="J60" s="258">
        <f>SUM(Перечень!K191)</f>
        <v>750</v>
      </c>
      <c r="K60" s="258"/>
      <c r="M60" s="444"/>
      <c r="N60" s="439"/>
    </row>
    <row r="61" spans="1:14" ht="51" x14ac:dyDescent="0.25">
      <c r="A61" s="1264">
        <v>8</v>
      </c>
      <c r="B61" s="1262" t="s">
        <v>510</v>
      </c>
      <c r="C61" s="401" t="s">
        <v>136</v>
      </c>
      <c r="D61" s="280" t="s">
        <v>549</v>
      </c>
      <c r="E61" s="427">
        <f>SUM(F61:J61)</f>
        <v>0</v>
      </c>
      <c r="F61" s="427">
        <v>0</v>
      </c>
      <c r="G61" s="427">
        <v>0</v>
      </c>
      <c r="H61" s="427">
        <v>0</v>
      </c>
      <c r="I61" s="427">
        <v>0</v>
      </c>
      <c r="J61" s="427">
        <v>0</v>
      </c>
      <c r="K61" s="455"/>
      <c r="M61" s="456"/>
      <c r="N61" s="457"/>
    </row>
    <row r="62" spans="1:14" ht="64.5" thickBot="1" x14ac:dyDescent="0.3">
      <c r="A62" s="1207"/>
      <c r="B62" s="1263"/>
      <c r="C62" s="399" t="s">
        <v>118</v>
      </c>
      <c r="D62" s="403" t="s">
        <v>547</v>
      </c>
      <c r="E62" s="289">
        <f>SUM(F62:J62)</f>
        <v>0</v>
      </c>
      <c r="F62" s="289">
        <v>0</v>
      </c>
      <c r="G62" s="289">
        <v>0</v>
      </c>
      <c r="H62" s="289">
        <v>0</v>
      </c>
      <c r="I62" s="289">
        <v>0</v>
      </c>
      <c r="J62" s="289">
        <v>0</v>
      </c>
      <c r="K62" s="458"/>
      <c r="M62" s="456"/>
      <c r="N62" s="457"/>
    </row>
    <row r="63" spans="1:14" ht="51.75" thickBot="1" x14ac:dyDescent="0.3">
      <c r="A63" s="617">
        <v>9</v>
      </c>
      <c r="B63" s="257" t="s">
        <v>546</v>
      </c>
      <c r="C63" s="257" t="s">
        <v>136</v>
      </c>
      <c r="D63" s="257" t="s">
        <v>549</v>
      </c>
      <c r="E63" s="258">
        <f>SUM(F63:K63)</f>
        <v>0</v>
      </c>
      <c r="F63" s="258">
        <f>SUM(Перечень!G194)</f>
        <v>0</v>
      </c>
      <c r="G63" s="258">
        <f>SUM(Перечень!H194)</f>
        <v>0</v>
      </c>
      <c r="H63" s="258">
        <v>0</v>
      </c>
      <c r="I63" s="258">
        <f>SUM(Перечень!J194)</f>
        <v>0</v>
      </c>
      <c r="J63" s="258">
        <f>SUM(Перечень!K194)</f>
        <v>0</v>
      </c>
      <c r="K63" s="258"/>
      <c r="M63" s="456"/>
      <c r="N63" s="457"/>
    </row>
    <row r="64" spans="1:14" ht="64.5" thickBot="1" x14ac:dyDescent="0.3">
      <c r="A64" s="616">
        <v>10</v>
      </c>
      <c r="B64" s="615" t="s">
        <v>223</v>
      </c>
      <c r="C64" s="264" t="s">
        <v>118</v>
      </c>
      <c r="D64" s="615" t="s">
        <v>547</v>
      </c>
      <c r="E64" s="258">
        <f t="shared" ref="E64" si="8">SUM(F64:K64)</f>
        <v>6500</v>
      </c>
      <c r="F64" s="258">
        <f>SUM(Перечень!G199)</f>
        <v>6500</v>
      </c>
      <c r="G64" s="258">
        <f>SUM(Перечень!H199)</f>
        <v>0</v>
      </c>
      <c r="H64" s="258">
        <f>SUM(Перечень!I199)</f>
        <v>0</v>
      </c>
      <c r="I64" s="258">
        <f>SUM(Перечень!J199)</f>
        <v>0</v>
      </c>
      <c r="J64" s="258">
        <f>SUM(Перечень!K199)</f>
        <v>0</v>
      </c>
      <c r="K64" s="453"/>
      <c r="M64" s="456"/>
      <c r="N64" s="457"/>
    </row>
    <row r="65" spans="1:16" ht="41.25" customHeight="1" thickBot="1" x14ac:dyDescent="0.3">
      <c r="A65" s="1143" t="s">
        <v>599</v>
      </c>
      <c r="B65" s="1144"/>
      <c r="C65" s="1246"/>
      <c r="D65" s="1246"/>
      <c r="E65" s="1144"/>
      <c r="F65" s="1144"/>
      <c r="G65" s="1144"/>
      <c r="H65" s="1144"/>
      <c r="I65" s="1144"/>
      <c r="J65" s="1144"/>
      <c r="K65" s="1145"/>
      <c r="M65" s="456"/>
      <c r="N65" s="457"/>
    </row>
    <row r="66" spans="1:16" ht="102.75" thickBot="1" x14ac:dyDescent="0.3">
      <c r="A66" s="430" t="s">
        <v>12</v>
      </c>
      <c r="B66" s="257" t="s">
        <v>161</v>
      </c>
      <c r="C66" s="257" t="s">
        <v>144</v>
      </c>
      <c r="D66" s="257" t="s">
        <v>600</v>
      </c>
      <c r="E66" s="459">
        <f t="shared" ref="E66:E68" si="9">F66+G66+H66+I66+J66</f>
        <v>1876.5</v>
      </c>
      <c r="F66" s="459">
        <f>SUM(Перечень!G209)</f>
        <v>375.3</v>
      </c>
      <c r="G66" s="459">
        <f>SUM(Перечень!H209)</f>
        <v>375.3</v>
      </c>
      <c r="H66" s="459">
        <f>SUM(Перечень!I209)</f>
        <v>375.3</v>
      </c>
      <c r="I66" s="459">
        <f>SUM(Перечень!J209)</f>
        <v>375.3</v>
      </c>
      <c r="J66" s="459">
        <f>SUM(Перечень!K209)</f>
        <v>375.3</v>
      </c>
      <c r="K66" s="460"/>
      <c r="M66" s="456"/>
      <c r="N66" s="457"/>
    </row>
    <row r="67" spans="1:16" ht="153.75" thickBot="1" x14ac:dyDescent="0.3">
      <c r="A67" s="430" t="s">
        <v>14</v>
      </c>
      <c r="B67" s="257" t="s">
        <v>163</v>
      </c>
      <c r="C67" s="257" t="s">
        <v>144</v>
      </c>
      <c r="D67" s="433" t="s">
        <v>162</v>
      </c>
      <c r="E67" s="258">
        <f t="shared" si="9"/>
        <v>15690</v>
      </c>
      <c r="F67" s="258">
        <f>SUM(Перечень!G211)</f>
        <v>3138</v>
      </c>
      <c r="G67" s="258">
        <f>SUM(Перечень!H211)</f>
        <v>3138</v>
      </c>
      <c r="H67" s="258">
        <f>SUM(Перечень!I211)</f>
        <v>3138</v>
      </c>
      <c r="I67" s="258">
        <f>SUM(Перечень!J211)</f>
        <v>3138</v>
      </c>
      <c r="J67" s="258">
        <f>SUM(Перечень!K211)</f>
        <v>3138</v>
      </c>
      <c r="K67" s="460"/>
      <c r="M67" s="456"/>
      <c r="N67" s="457"/>
    </row>
    <row r="68" spans="1:16" ht="90" thickBot="1" x14ac:dyDescent="0.3">
      <c r="A68" s="430" t="s">
        <v>226</v>
      </c>
      <c r="B68" s="257" t="s">
        <v>39</v>
      </c>
      <c r="C68" s="257" t="s">
        <v>144</v>
      </c>
      <c r="D68" s="257" t="s">
        <v>162</v>
      </c>
      <c r="E68" s="258">
        <f t="shared" si="9"/>
        <v>2080.5</v>
      </c>
      <c r="F68" s="258">
        <f>SUM(Перечень!G213)</f>
        <v>416.1</v>
      </c>
      <c r="G68" s="258">
        <f>SUM(Перечень!H213)</f>
        <v>416.1</v>
      </c>
      <c r="H68" s="258">
        <f>SUM(Перечень!I213)</f>
        <v>416.1</v>
      </c>
      <c r="I68" s="258">
        <f>SUM(Перечень!J213)</f>
        <v>416.1</v>
      </c>
      <c r="J68" s="258">
        <f>SUM(Перечень!K213)</f>
        <v>416.1</v>
      </c>
      <c r="K68" s="460"/>
    </row>
    <row r="69" spans="1:16" ht="15.75" thickBot="1" x14ac:dyDescent="0.3">
      <c r="A69" s="1236" t="s">
        <v>967</v>
      </c>
      <c r="B69" s="1237"/>
      <c r="C69" s="1237"/>
      <c r="D69" s="1237"/>
      <c r="E69" s="1237"/>
      <c r="F69" s="1237"/>
      <c r="G69" s="1237"/>
      <c r="H69" s="1237"/>
      <c r="I69" s="1237"/>
      <c r="J69" s="1237"/>
      <c r="K69" s="1238"/>
    </row>
    <row r="70" spans="1:16" ht="409.5" customHeight="1" thickBot="1" x14ac:dyDescent="0.3">
      <c r="A70" s="430">
        <v>1</v>
      </c>
      <c r="B70" s="702" t="s">
        <v>909</v>
      </c>
      <c r="C70" s="704" t="s">
        <v>46</v>
      </c>
      <c r="D70" s="705" t="s">
        <v>743</v>
      </c>
      <c r="E70" s="706">
        <v>14154</v>
      </c>
      <c r="F70" s="707">
        <v>2821</v>
      </c>
      <c r="G70" s="707">
        <v>2828</v>
      </c>
      <c r="H70" s="707">
        <v>2835</v>
      </c>
      <c r="I70" s="707">
        <v>2835</v>
      </c>
      <c r="J70" s="708">
        <v>2835</v>
      </c>
      <c r="K70" s="709"/>
    </row>
    <row r="71" spans="1:16" ht="72.75" customHeight="1" thickBot="1" x14ac:dyDescent="0.3">
      <c r="A71" s="430">
        <v>2</v>
      </c>
      <c r="B71" s="710" t="s">
        <v>322</v>
      </c>
      <c r="C71" s="264" t="s">
        <v>46</v>
      </c>
      <c r="D71" s="264" t="s">
        <v>40</v>
      </c>
      <c r="E71" s="1270" t="s">
        <v>53</v>
      </c>
      <c r="F71" s="1271"/>
      <c r="G71" s="1271"/>
      <c r="H71" s="1271"/>
      <c r="I71" s="1271"/>
      <c r="J71" s="1272"/>
      <c r="K71" s="711"/>
      <c r="M71" s="454"/>
      <c r="N71" s="454"/>
      <c r="O71" s="454"/>
      <c r="P71" s="454"/>
    </row>
    <row r="72" spans="1:16" ht="26.25" customHeight="1" thickBot="1" x14ac:dyDescent="0.3">
      <c r="A72" s="1236" t="s">
        <v>968</v>
      </c>
      <c r="B72" s="1237"/>
      <c r="C72" s="1237"/>
      <c r="D72" s="1237"/>
      <c r="E72" s="1237"/>
      <c r="F72" s="1237"/>
      <c r="G72" s="1237"/>
      <c r="H72" s="1237"/>
      <c r="I72" s="1237"/>
      <c r="J72" s="1237"/>
      <c r="K72" s="1238"/>
      <c r="M72" s="454"/>
      <c r="N72" s="454"/>
      <c r="O72" s="454"/>
      <c r="P72" s="454"/>
    </row>
    <row r="73" spans="1:16" ht="102.75" thickBot="1" x14ac:dyDescent="0.3">
      <c r="A73" s="430">
        <v>1</v>
      </c>
      <c r="B73" s="257" t="s">
        <v>124</v>
      </c>
      <c r="C73" s="265" t="s">
        <v>118</v>
      </c>
      <c r="D73" s="257" t="s">
        <v>42</v>
      </c>
      <c r="E73" s="258">
        <f>F73+G73+H73+I73+J73</f>
        <v>100</v>
      </c>
      <c r="F73" s="258">
        <f>SUM(Перечень!G230)</f>
        <v>20</v>
      </c>
      <c r="G73" s="258">
        <f>SUM(Перечень!H230)</f>
        <v>20</v>
      </c>
      <c r="H73" s="258">
        <f>SUM(Перечень!I230)</f>
        <v>20</v>
      </c>
      <c r="I73" s="258">
        <f>SUM(Перечень!J230)</f>
        <v>20</v>
      </c>
      <c r="J73" s="258">
        <f>SUM(Перечень!K230)</f>
        <v>20</v>
      </c>
      <c r="K73" s="461"/>
      <c r="M73" s="454"/>
      <c r="N73" s="454"/>
      <c r="O73" s="454"/>
      <c r="P73" s="454"/>
    </row>
    <row r="74" spans="1:16" ht="115.5" thickBot="1" x14ac:dyDescent="0.3">
      <c r="A74" s="430">
        <v>2</v>
      </c>
      <c r="B74" s="257" t="s">
        <v>125</v>
      </c>
      <c r="C74" s="265" t="s">
        <v>37</v>
      </c>
      <c r="D74" s="257" t="s">
        <v>43</v>
      </c>
      <c r="E74" s="258">
        <f>F74+G74+H74+I74+J74</f>
        <v>4305</v>
      </c>
      <c r="F74" s="258">
        <f>SUM(Перечень!G232)</f>
        <v>861</v>
      </c>
      <c r="G74" s="258">
        <f>SUM(Перечень!H232)</f>
        <v>861</v>
      </c>
      <c r="H74" s="258">
        <f>SUM(Перечень!I232)</f>
        <v>861</v>
      </c>
      <c r="I74" s="258">
        <f>SUM(Перечень!J232)</f>
        <v>861</v>
      </c>
      <c r="J74" s="258">
        <f>SUM(Перечень!K232)</f>
        <v>861</v>
      </c>
      <c r="K74" s="461"/>
      <c r="L74" s="1252"/>
      <c r="M74" s="1252"/>
      <c r="N74" s="1252"/>
      <c r="O74" s="1252"/>
      <c r="P74" s="1252"/>
    </row>
    <row r="75" spans="1:16" ht="128.25" thickBot="1" x14ac:dyDescent="0.3">
      <c r="A75" s="430">
        <v>3</v>
      </c>
      <c r="B75" s="257" t="s">
        <v>126</v>
      </c>
      <c r="C75" s="265" t="s">
        <v>118</v>
      </c>
      <c r="D75" s="257" t="s">
        <v>43</v>
      </c>
      <c r="E75" s="258">
        <f>F75+G75+H75+I75+J75</f>
        <v>34105</v>
      </c>
      <c r="F75" s="258">
        <f>SUM(Перечень!G234)</f>
        <v>6821</v>
      </c>
      <c r="G75" s="258">
        <f>SUM(Перечень!H234)</f>
        <v>6821</v>
      </c>
      <c r="H75" s="258">
        <f>SUM(Перечень!I234)</f>
        <v>6821</v>
      </c>
      <c r="I75" s="258">
        <f>SUM(Перечень!J234)</f>
        <v>6821</v>
      </c>
      <c r="J75" s="258">
        <f>SUM(Перечень!K234)</f>
        <v>6821</v>
      </c>
      <c r="K75" s="461"/>
      <c r="L75" s="462"/>
      <c r="M75" s="462"/>
      <c r="N75" s="462"/>
      <c r="O75" s="462"/>
      <c r="P75" s="462"/>
    </row>
    <row r="76" spans="1:16" ht="49.5" customHeight="1" thickBot="1" x14ac:dyDescent="0.3">
      <c r="A76" s="1245" t="s">
        <v>570</v>
      </c>
      <c r="B76" s="1246"/>
      <c r="C76" s="1246"/>
      <c r="D76" s="1246"/>
      <c r="E76" s="1246"/>
      <c r="F76" s="1246"/>
      <c r="G76" s="1246"/>
      <c r="H76" s="1246"/>
      <c r="I76" s="1246"/>
      <c r="J76" s="1246"/>
      <c r="K76" s="1247"/>
      <c r="L76" s="463"/>
      <c r="M76" s="464"/>
      <c r="N76" s="465"/>
      <c r="O76" s="439"/>
      <c r="P76" s="466"/>
    </row>
    <row r="77" spans="1:16" x14ac:dyDescent="0.25">
      <c r="A77" s="1267" t="s">
        <v>12</v>
      </c>
      <c r="B77" s="1255" t="s">
        <v>146</v>
      </c>
      <c r="C77" s="1255" t="s">
        <v>118</v>
      </c>
      <c r="D77" s="1255" t="s">
        <v>147</v>
      </c>
      <c r="E77" s="1259">
        <f>F77+G77+H77+I77+J77</f>
        <v>13942.6</v>
      </c>
      <c r="F77" s="1259">
        <v>4300.2</v>
      </c>
      <c r="G77" s="1259">
        <v>2410.6</v>
      </c>
      <c r="H77" s="1259">
        <v>2410.6</v>
      </c>
      <c r="I77" s="1259">
        <v>2410.6</v>
      </c>
      <c r="J77" s="1259">
        <v>2410.6</v>
      </c>
      <c r="K77" s="1249"/>
      <c r="L77" s="1265"/>
      <c r="M77" s="1258"/>
      <c r="N77" s="1248"/>
      <c r="O77" s="439"/>
      <c r="P77" s="1253"/>
    </row>
    <row r="78" spans="1:16" x14ac:dyDescent="0.25">
      <c r="A78" s="1268"/>
      <c r="B78" s="1256"/>
      <c r="C78" s="1256"/>
      <c r="D78" s="1256"/>
      <c r="E78" s="1260"/>
      <c r="F78" s="1260"/>
      <c r="G78" s="1260"/>
      <c r="H78" s="1260"/>
      <c r="I78" s="1260"/>
      <c r="J78" s="1260"/>
      <c r="K78" s="1250"/>
      <c r="L78" s="1265"/>
      <c r="M78" s="1258"/>
      <c r="N78" s="1248"/>
      <c r="O78" s="439"/>
      <c r="P78" s="1253"/>
    </row>
    <row r="79" spans="1:16" x14ac:dyDescent="0.25">
      <c r="A79" s="1268"/>
      <c r="B79" s="1256"/>
      <c r="C79" s="1256"/>
      <c r="D79" s="1256"/>
      <c r="E79" s="1260"/>
      <c r="F79" s="1260"/>
      <c r="G79" s="1260"/>
      <c r="H79" s="1260"/>
      <c r="I79" s="1260"/>
      <c r="J79" s="1260"/>
      <c r="K79" s="1250"/>
      <c r="L79" s="1254"/>
      <c r="M79" s="1258"/>
      <c r="N79" s="1266"/>
      <c r="O79" s="439"/>
      <c r="P79" s="1253"/>
    </row>
    <row r="80" spans="1:16" x14ac:dyDescent="0.25">
      <c r="A80" s="1268"/>
      <c r="B80" s="1256"/>
      <c r="C80" s="1256"/>
      <c r="D80" s="1256"/>
      <c r="E80" s="1260"/>
      <c r="F80" s="1260"/>
      <c r="G80" s="1260"/>
      <c r="H80" s="1260"/>
      <c r="I80" s="1260"/>
      <c r="J80" s="1260"/>
      <c r="K80" s="1250"/>
      <c r="L80" s="1254"/>
      <c r="M80" s="1258"/>
      <c r="N80" s="1266"/>
      <c r="O80" s="439"/>
      <c r="P80" s="1253"/>
    </row>
    <row r="81" spans="1:16" ht="15.75" thickBot="1" x14ac:dyDescent="0.3">
      <c r="A81" s="1269"/>
      <c r="B81" s="1257"/>
      <c r="C81" s="1257"/>
      <c r="D81" s="1257"/>
      <c r="E81" s="1261"/>
      <c r="F81" s="1261"/>
      <c r="G81" s="1261"/>
      <c r="H81" s="1261"/>
      <c r="I81" s="1261"/>
      <c r="J81" s="1261"/>
      <c r="K81" s="1251"/>
      <c r="L81" s="1254"/>
      <c r="M81" s="1258"/>
      <c r="N81" s="1266"/>
      <c r="O81" s="467"/>
      <c r="P81" s="1253"/>
    </row>
    <row r="82" spans="1:16" x14ac:dyDescent="0.25">
      <c r="A82" s="1267" t="s">
        <v>14</v>
      </c>
      <c r="B82" s="1218" t="s">
        <v>148</v>
      </c>
      <c r="C82" s="1255" t="s">
        <v>118</v>
      </c>
      <c r="D82" s="1255" t="s">
        <v>149</v>
      </c>
      <c r="E82" s="1259">
        <f>F82+G82+H82+I82+J82</f>
        <v>133538</v>
      </c>
      <c r="F82" s="1259">
        <v>26707.599999999999</v>
      </c>
      <c r="G82" s="1259">
        <v>26707.599999999999</v>
      </c>
      <c r="H82" s="1259">
        <v>26707.599999999999</v>
      </c>
      <c r="I82" s="1259">
        <v>26707.599999999999</v>
      </c>
      <c r="J82" s="1259">
        <v>26707.599999999999</v>
      </c>
      <c r="K82" s="1249"/>
      <c r="L82" s="1254"/>
      <c r="M82" s="1258"/>
      <c r="N82" s="1266"/>
      <c r="O82" s="439"/>
      <c r="P82" s="1253"/>
    </row>
    <row r="83" spans="1:16" x14ac:dyDescent="0.25">
      <c r="A83" s="1268"/>
      <c r="B83" s="1223"/>
      <c r="C83" s="1256"/>
      <c r="D83" s="1256"/>
      <c r="E83" s="1260"/>
      <c r="F83" s="1260"/>
      <c r="G83" s="1260"/>
      <c r="H83" s="1260"/>
      <c r="I83" s="1260"/>
      <c r="J83" s="1260"/>
      <c r="K83" s="1250"/>
      <c r="L83" s="1254"/>
      <c r="M83" s="1258"/>
      <c r="N83" s="1266"/>
      <c r="O83" s="439"/>
      <c r="P83" s="1253"/>
    </row>
    <row r="84" spans="1:16" x14ac:dyDescent="0.25">
      <c r="A84" s="1268"/>
      <c r="B84" s="1223"/>
      <c r="C84" s="1256"/>
      <c r="D84" s="1256"/>
      <c r="E84" s="1260"/>
      <c r="F84" s="1260"/>
      <c r="G84" s="1260"/>
      <c r="H84" s="1260"/>
      <c r="I84" s="1260"/>
      <c r="J84" s="1260"/>
      <c r="K84" s="1250"/>
      <c r="L84" s="1254"/>
      <c r="M84" s="1258"/>
      <c r="N84" s="1248"/>
      <c r="O84" s="439"/>
      <c r="P84" s="1253"/>
    </row>
    <row r="85" spans="1:16" x14ac:dyDescent="0.25">
      <c r="A85" s="1268"/>
      <c r="B85" s="1223"/>
      <c r="C85" s="1256"/>
      <c r="D85" s="1256"/>
      <c r="E85" s="1260"/>
      <c r="F85" s="1260"/>
      <c r="G85" s="1260"/>
      <c r="H85" s="1260"/>
      <c r="I85" s="1260"/>
      <c r="J85" s="1260"/>
      <c r="K85" s="1250"/>
      <c r="L85" s="1254"/>
      <c r="M85" s="1258"/>
      <c r="N85" s="1248"/>
      <c r="O85" s="439"/>
      <c r="P85" s="1253"/>
    </row>
    <row r="86" spans="1:16" ht="15.75" thickBot="1" x14ac:dyDescent="0.3">
      <c r="A86" s="1269"/>
      <c r="B86" s="1219"/>
      <c r="C86" s="1257"/>
      <c r="D86" s="1257"/>
      <c r="E86" s="1261"/>
      <c r="F86" s="1261"/>
      <c r="G86" s="1261"/>
      <c r="H86" s="1261"/>
      <c r="I86" s="1261"/>
      <c r="J86" s="1261"/>
      <c r="K86" s="1251"/>
      <c r="L86" s="1254"/>
      <c r="M86" s="1258"/>
      <c r="N86" s="1248"/>
      <c r="O86" s="439"/>
      <c r="P86" s="1253"/>
    </row>
    <row r="87" spans="1:16" x14ac:dyDescent="0.25">
      <c r="A87" s="1267" t="s">
        <v>226</v>
      </c>
      <c r="B87" s="1218" t="s">
        <v>150</v>
      </c>
      <c r="C87" s="1255" t="s">
        <v>118</v>
      </c>
      <c r="D87" s="1255" t="s">
        <v>147</v>
      </c>
      <c r="E87" s="1259">
        <f>F87+G87+H87+I87+J87</f>
        <v>15506</v>
      </c>
      <c r="F87" s="1259">
        <v>3101.2</v>
      </c>
      <c r="G87" s="1259">
        <v>3101.2</v>
      </c>
      <c r="H87" s="1259">
        <v>3101.2</v>
      </c>
      <c r="I87" s="1259">
        <v>3101.2</v>
      </c>
      <c r="J87" s="1259">
        <v>3101.2</v>
      </c>
      <c r="K87" s="1249"/>
      <c r="L87" s="1254"/>
      <c r="M87" s="1258"/>
      <c r="N87" s="1248"/>
      <c r="O87" s="439"/>
      <c r="P87" s="1253"/>
    </row>
    <row r="88" spans="1:16" x14ac:dyDescent="0.25">
      <c r="A88" s="1268"/>
      <c r="B88" s="1223"/>
      <c r="C88" s="1256"/>
      <c r="D88" s="1256"/>
      <c r="E88" s="1260"/>
      <c r="F88" s="1260"/>
      <c r="G88" s="1260"/>
      <c r="H88" s="1260"/>
      <c r="I88" s="1260"/>
      <c r="J88" s="1260"/>
      <c r="K88" s="1250"/>
      <c r="L88" s="1254"/>
      <c r="M88" s="1258"/>
      <c r="N88" s="1248"/>
      <c r="O88" s="439"/>
      <c r="P88" s="1253"/>
    </row>
    <row r="89" spans="1:16" x14ac:dyDescent="0.25">
      <c r="A89" s="1268"/>
      <c r="B89" s="1223"/>
      <c r="C89" s="1256"/>
      <c r="D89" s="1256"/>
      <c r="E89" s="1260"/>
      <c r="F89" s="1260"/>
      <c r="G89" s="1260"/>
      <c r="H89" s="1260"/>
      <c r="I89" s="1260"/>
      <c r="J89" s="1260"/>
      <c r="K89" s="1250"/>
    </row>
    <row r="90" spans="1:16" x14ac:dyDescent="0.25">
      <c r="A90" s="1268"/>
      <c r="B90" s="1223"/>
      <c r="C90" s="1256"/>
      <c r="D90" s="1256"/>
      <c r="E90" s="1260"/>
      <c r="F90" s="1260"/>
      <c r="G90" s="1260"/>
      <c r="H90" s="1260"/>
      <c r="I90" s="1260"/>
      <c r="J90" s="1260"/>
      <c r="K90" s="1250"/>
    </row>
    <row r="91" spans="1:16" ht="15.75" thickBot="1" x14ac:dyDescent="0.3">
      <c r="A91" s="1269"/>
      <c r="B91" s="1219"/>
      <c r="C91" s="1257"/>
      <c r="D91" s="1257"/>
      <c r="E91" s="1261"/>
      <c r="F91" s="1261"/>
      <c r="G91" s="1261"/>
      <c r="H91" s="1261"/>
      <c r="I91" s="1261"/>
      <c r="J91" s="1261"/>
      <c r="K91" s="1251"/>
      <c r="M91" s="443"/>
    </row>
    <row r="92" spans="1:16" ht="55.5" customHeight="1" thickBot="1" x14ac:dyDescent="0.3">
      <c r="A92" s="1245" t="s">
        <v>969</v>
      </c>
      <c r="B92" s="1246"/>
      <c r="C92" s="1246"/>
      <c r="D92" s="1246"/>
      <c r="E92" s="1246"/>
      <c r="F92" s="1246"/>
      <c r="G92" s="1246"/>
      <c r="H92" s="1246"/>
      <c r="I92" s="1246"/>
      <c r="J92" s="1246"/>
      <c r="K92" s="1247"/>
      <c r="M92" s="439"/>
    </row>
    <row r="93" spans="1:16" x14ac:dyDescent="0.25">
      <c r="A93" s="1267">
        <v>1</v>
      </c>
      <c r="B93" s="1273" t="s">
        <v>54</v>
      </c>
      <c r="C93" s="1255" t="s">
        <v>118</v>
      </c>
      <c r="D93" s="1273" t="s">
        <v>75</v>
      </c>
      <c r="E93" s="1259">
        <f>F93+G93+H93+I93+J93</f>
        <v>2560</v>
      </c>
      <c r="F93" s="1259">
        <f>Перечень!G252</f>
        <v>550</v>
      </c>
      <c r="G93" s="1259">
        <f>Перечень!H252</f>
        <v>525</v>
      </c>
      <c r="H93" s="1259">
        <f>Перечень!I252</f>
        <v>495</v>
      </c>
      <c r="I93" s="1259">
        <f>Перечень!J252</f>
        <v>495</v>
      </c>
      <c r="J93" s="1259">
        <f>Перечень!K252</f>
        <v>495</v>
      </c>
      <c r="K93" s="1249"/>
      <c r="M93" s="439"/>
    </row>
    <row r="94" spans="1:16" x14ac:dyDescent="0.25">
      <c r="A94" s="1268"/>
      <c r="B94" s="1274"/>
      <c r="C94" s="1256"/>
      <c r="D94" s="1274"/>
      <c r="E94" s="1260"/>
      <c r="F94" s="1260"/>
      <c r="G94" s="1260"/>
      <c r="H94" s="1260"/>
      <c r="I94" s="1260"/>
      <c r="J94" s="1260"/>
      <c r="K94" s="1250"/>
      <c r="M94" s="439"/>
    </row>
    <row r="95" spans="1:16" x14ac:dyDescent="0.25">
      <c r="A95" s="1268"/>
      <c r="B95" s="1274"/>
      <c r="C95" s="1256"/>
      <c r="D95" s="1274"/>
      <c r="E95" s="1260"/>
      <c r="F95" s="1260"/>
      <c r="G95" s="1260"/>
      <c r="H95" s="1260"/>
      <c r="I95" s="1260"/>
      <c r="J95" s="1260"/>
      <c r="K95" s="1250"/>
      <c r="M95" s="439"/>
    </row>
    <row r="96" spans="1:16" x14ac:dyDescent="0.25">
      <c r="A96" s="1268"/>
      <c r="B96" s="1274"/>
      <c r="C96" s="1256"/>
      <c r="D96" s="1274"/>
      <c r="E96" s="1260"/>
      <c r="F96" s="1260"/>
      <c r="G96" s="1260"/>
      <c r="H96" s="1260"/>
      <c r="I96" s="1260"/>
      <c r="J96" s="1260"/>
      <c r="K96" s="1250"/>
      <c r="M96" s="439"/>
    </row>
    <row r="97" spans="1:13" ht="15.75" thickBot="1" x14ac:dyDescent="0.3">
      <c r="A97" s="1269"/>
      <c r="B97" s="1275"/>
      <c r="C97" s="1257"/>
      <c r="D97" s="1275"/>
      <c r="E97" s="1261"/>
      <c r="F97" s="1261"/>
      <c r="G97" s="1261"/>
      <c r="H97" s="1261"/>
      <c r="I97" s="1261"/>
      <c r="J97" s="1261"/>
      <c r="K97" s="1251"/>
      <c r="M97" s="467"/>
    </row>
    <row r="98" spans="1:13" x14ac:dyDescent="0.25">
      <c r="A98" s="1276">
        <v>2</v>
      </c>
      <c r="B98" s="1273" t="s">
        <v>76</v>
      </c>
      <c r="C98" s="1255" t="s">
        <v>118</v>
      </c>
      <c r="D98" s="1273" t="s">
        <v>75</v>
      </c>
      <c r="E98" s="1259">
        <f>F98+G98+H98+I98+J98</f>
        <v>0</v>
      </c>
      <c r="F98" s="1259">
        <v>0</v>
      </c>
      <c r="G98" s="1259">
        <v>0</v>
      </c>
      <c r="H98" s="1259">
        <v>0</v>
      </c>
      <c r="I98" s="1259">
        <f>SUM(Перечень!J257)</f>
        <v>0</v>
      </c>
      <c r="J98" s="1259">
        <f>SUM(Перечень!K257)</f>
        <v>0</v>
      </c>
      <c r="K98" s="1249"/>
      <c r="M98" s="439"/>
    </row>
    <row r="99" spans="1:13" x14ac:dyDescent="0.25">
      <c r="A99" s="1277"/>
      <c r="B99" s="1274"/>
      <c r="C99" s="1256"/>
      <c r="D99" s="1274"/>
      <c r="E99" s="1260"/>
      <c r="F99" s="1260"/>
      <c r="G99" s="1260"/>
      <c r="H99" s="1260"/>
      <c r="I99" s="1260"/>
      <c r="J99" s="1260"/>
      <c r="K99" s="1250"/>
      <c r="M99" s="439"/>
    </row>
    <row r="100" spans="1:13" ht="10.5" customHeight="1" x14ac:dyDescent="0.25">
      <c r="A100" s="1277"/>
      <c r="B100" s="1274"/>
      <c r="C100" s="1256"/>
      <c r="D100" s="1274"/>
      <c r="E100" s="1260"/>
      <c r="F100" s="1260"/>
      <c r="G100" s="1260"/>
      <c r="H100" s="1260"/>
      <c r="I100" s="1260"/>
      <c r="J100" s="1260"/>
      <c r="K100" s="1250"/>
      <c r="M100" s="439"/>
    </row>
    <row r="101" spans="1:13" x14ac:dyDescent="0.25">
      <c r="A101" s="1277"/>
      <c r="B101" s="1274"/>
      <c r="C101" s="1256"/>
      <c r="D101" s="1274"/>
      <c r="E101" s="1260"/>
      <c r="F101" s="1260"/>
      <c r="G101" s="1260"/>
      <c r="H101" s="1260"/>
      <c r="I101" s="1260"/>
      <c r="J101" s="1260"/>
      <c r="K101" s="1250"/>
      <c r="M101" s="439"/>
    </row>
    <row r="102" spans="1:13" ht="15.75" thickBot="1" x14ac:dyDescent="0.3">
      <c r="A102" s="1278"/>
      <c r="B102" s="1275"/>
      <c r="C102" s="1257"/>
      <c r="D102" s="1275"/>
      <c r="E102" s="1261"/>
      <c r="F102" s="1261"/>
      <c r="G102" s="1261"/>
      <c r="H102" s="1261"/>
      <c r="I102" s="1261"/>
      <c r="J102" s="1261"/>
      <c r="K102" s="1251"/>
      <c r="M102" s="467"/>
    </row>
    <row r="103" spans="1:13" x14ac:dyDescent="0.25">
      <c r="A103" s="1276" t="s">
        <v>226</v>
      </c>
      <c r="B103" s="1273" t="s">
        <v>77</v>
      </c>
      <c r="C103" s="1255" t="s">
        <v>118</v>
      </c>
      <c r="D103" s="1273" t="s">
        <v>75</v>
      </c>
      <c r="E103" s="1259">
        <f>F103+G103+H103+I103+J103</f>
        <v>151707.70000000001</v>
      </c>
      <c r="F103" s="1259">
        <f>Перечень!G262</f>
        <v>2827.1</v>
      </c>
      <c r="G103" s="1259">
        <f>Перечень!H262</f>
        <v>37053.199999999997</v>
      </c>
      <c r="H103" s="1259">
        <f>Перечень!I262</f>
        <v>37275.800000000003</v>
      </c>
      <c r="I103" s="1259">
        <f>Перечень!J262</f>
        <v>37275.800000000003</v>
      </c>
      <c r="J103" s="1259">
        <f>Перечень!K262</f>
        <v>37275.800000000003</v>
      </c>
      <c r="K103" s="1249"/>
      <c r="M103" s="467"/>
    </row>
    <row r="104" spans="1:13" x14ac:dyDescent="0.25">
      <c r="A104" s="1277"/>
      <c r="B104" s="1274"/>
      <c r="C104" s="1256"/>
      <c r="D104" s="1274"/>
      <c r="E104" s="1260"/>
      <c r="F104" s="1260"/>
      <c r="G104" s="1260"/>
      <c r="H104" s="1260"/>
      <c r="I104" s="1260"/>
      <c r="J104" s="1260"/>
      <c r="K104" s="1250"/>
      <c r="M104" s="467"/>
    </row>
    <row r="105" spans="1:13" x14ac:dyDescent="0.25">
      <c r="A105" s="1277"/>
      <c r="B105" s="1274"/>
      <c r="C105" s="1256"/>
      <c r="D105" s="1274"/>
      <c r="E105" s="1260"/>
      <c r="F105" s="1260"/>
      <c r="G105" s="1260"/>
      <c r="H105" s="1260"/>
      <c r="I105" s="1260"/>
      <c r="J105" s="1260"/>
      <c r="K105" s="1250"/>
      <c r="M105" s="467"/>
    </row>
    <row r="106" spans="1:13" x14ac:dyDescent="0.25">
      <c r="A106" s="1277"/>
      <c r="B106" s="1274"/>
      <c r="C106" s="1256"/>
      <c r="D106" s="1274"/>
      <c r="E106" s="1260"/>
      <c r="F106" s="1260"/>
      <c r="G106" s="1260"/>
      <c r="H106" s="1260"/>
      <c r="I106" s="1260"/>
      <c r="J106" s="1260"/>
      <c r="K106" s="1250"/>
      <c r="M106" s="467"/>
    </row>
    <row r="107" spans="1:13" ht="15.75" thickBot="1" x14ac:dyDescent="0.3">
      <c r="A107" s="1278"/>
      <c r="B107" s="1275"/>
      <c r="C107" s="1257"/>
      <c r="D107" s="1275"/>
      <c r="E107" s="1261"/>
      <c r="F107" s="1261"/>
      <c r="G107" s="1261"/>
      <c r="H107" s="1261"/>
      <c r="I107" s="1261"/>
      <c r="J107" s="1261"/>
      <c r="K107" s="1251"/>
      <c r="M107" s="439"/>
    </row>
    <row r="108" spans="1:13" x14ac:dyDescent="0.25">
      <c r="A108" s="1276" t="s">
        <v>16</v>
      </c>
      <c r="B108" s="1255" t="s">
        <v>165</v>
      </c>
      <c r="C108" s="1255" t="s">
        <v>118</v>
      </c>
      <c r="D108" s="1273" t="s">
        <v>75</v>
      </c>
      <c r="E108" s="1259">
        <f>F108+G108+H108+I108+J108</f>
        <v>79577.8</v>
      </c>
      <c r="F108" s="1259">
        <f>Перечень!G264</f>
        <v>10887.8</v>
      </c>
      <c r="G108" s="1279">
        <f>Перечень!H264</f>
        <v>18710</v>
      </c>
      <c r="H108" s="1279">
        <f>Перечень!I264</f>
        <v>16660</v>
      </c>
      <c r="I108" s="1279">
        <f>Перечень!J264</f>
        <v>16660</v>
      </c>
      <c r="J108" s="1279">
        <f>Перечень!K264</f>
        <v>16660</v>
      </c>
      <c r="K108" s="1249"/>
      <c r="M108" s="439"/>
    </row>
    <row r="109" spans="1:13" x14ac:dyDescent="0.25">
      <c r="A109" s="1277"/>
      <c r="B109" s="1274"/>
      <c r="C109" s="1256"/>
      <c r="D109" s="1274"/>
      <c r="E109" s="1260"/>
      <c r="F109" s="1260"/>
      <c r="G109" s="1280"/>
      <c r="H109" s="1280"/>
      <c r="I109" s="1280"/>
      <c r="J109" s="1280"/>
      <c r="K109" s="1250"/>
      <c r="M109" s="439"/>
    </row>
    <row r="110" spans="1:13" x14ac:dyDescent="0.25">
      <c r="A110" s="1277"/>
      <c r="B110" s="1274"/>
      <c r="C110" s="1256"/>
      <c r="D110" s="1274"/>
      <c r="E110" s="1260"/>
      <c r="F110" s="1260"/>
      <c r="G110" s="1280"/>
      <c r="H110" s="1280"/>
      <c r="I110" s="1280"/>
      <c r="J110" s="1280"/>
      <c r="K110" s="1250"/>
      <c r="M110" s="439"/>
    </row>
    <row r="111" spans="1:13" x14ac:dyDescent="0.25">
      <c r="A111" s="1277"/>
      <c r="B111" s="1274"/>
      <c r="C111" s="1256"/>
      <c r="D111" s="1274"/>
      <c r="E111" s="1260"/>
      <c r="F111" s="1260"/>
      <c r="G111" s="1280"/>
      <c r="H111" s="1280"/>
      <c r="I111" s="1280"/>
      <c r="J111" s="1280"/>
      <c r="K111" s="1250"/>
      <c r="M111" s="439"/>
    </row>
    <row r="112" spans="1:13" ht="15.75" thickBot="1" x14ac:dyDescent="0.3">
      <c r="A112" s="1278"/>
      <c r="B112" s="1275"/>
      <c r="C112" s="1257"/>
      <c r="D112" s="1275"/>
      <c r="E112" s="1261"/>
      <c r="F112" s="1261"/>
      <c r="G112" s="1281"/>
      <c r="H112" s="1281"/>
      <c r="I112" s="1281"/>
      <c r="J112" s="1281"/>
      <c r="K112" s="1251"/>
      <c r="M112" s="439"/>
    </row>
    <row r="113" spans="1:13" x14ac:dyDescent="0.25">
      <c r="A113" s="1276" t="s">
        <v>60</v>
      </c>
      <c r="B113" s="1282" t="s">
        <v>20</v>
      </c>
      <c r="C113" s="1255" t="s">
        <v>118</v>
      </c>
      <c r="D113" s="1273" t="s">
        <v>75</v>
      </c>
      <c r="E113" s="1259">
        <f>F113+G113+H113+I113+J113</f>
        <v>453.29999999999995</v>
      </c>
      <c r="F113" s="1259">
        <f>Перечень!G266</f>
        <v>79.099999999999994</v>
      </c>
      <c r="G113" s="1259">
        <f>Перечень!H266</f>
        <v>87.1</v>
      </c>
      <c r="H113" s="1259">
        <f>Перечень!I266</f>
        <v>95.7</v>
      </c>
      <c r="I113" s="1259">
        <f>Перечень!J266</f>
        <v>95.7</v>
      </c>
      <c r="J113" s="1259">
        <f>Перечень!K266</f>
        <v>95.7</v>
      </c>
      <c r="K113" s="1249"/>
      <c r="M113" s="439"/>
    </row>
    <row r="114" spans="1:13" x14ac:dyDescent="0.25">
      <c r="A114" s="1277"/>
      <c r="B114" s="1283"/>
      <c r="C114" s="1256"/>
      <c r="D114" s="1274"/>
      <c r="E114" s="1260"/>
      <c r="F114" s="1260"/>
      <c r="G114" s="1260"/>
      <c r="H114" s="1260"/>
      <c r="I114" s="1260"/>
      <c r="J114" s="1260"/>
      <c r="K114" s="1250"/>
      <c r="M114" s="439"/>
    </row>
    <row r="115" spans="1:13" x14ac:dyDescent="0.25">
      <c r="A115" s="1277"/>
      <c r="B115" s="1283"/>
      <c r="C115" s="1256"/>
      <c r="D115" s="1274"/>
      <c r="E115" s="1260"/>
      <c r="F115" s="1260"/>
      <c r="G115" s="1260"/>
      <c r="H115" s="1260"/>
      <c r="I115" s="1260"/>
      <c r="J115" s="1260"/>
      <c r="K115" s="1250"/>
      <c r="M115" s="439"/>
    </row>
    <row r="116" spans="1:13" x14ac:dyDescent="0.25">
      <c r="A116" s="1277"/>
      <c r="B116" s="1283"/>
      <c r="C116" s="1256"/>
      <c r="D116" s="1274"/>
      <c r="E116" s="1260"/>
      <c r="F116" s="1260"/>
      <c r="G116" s="1260"/>
      <c r="H116" s="1260"/>
      <c r="I116" s="1260"/>
      <c r="J116" s="1260"/>
      <c r="K116" s="1250"/>
      <c r="M116" s="439"/>
    </row>
    <row r="117" spans="1:13" ht="15.75" thickBot="1" x14ac:dyDescent="0.3">
      <c r="A117" s="1278"/>
      <c r="B117" s="1284"/>
      <c r="C117" s="1257"/>
      <c r="D117" s="1275"/>
      <c r="E117" s="1261"/>
      <c r="F117" s="1261"/>
      <c r="G117" s="1261"/>
      <c r="H117" s="1261"/>
      <c r="I117" s="1261"/>
      <c r="J117" s="1261"/>
      <c r="K117" s="1251"/>
      <c r="M117" s="439"/>
    </row>
    <row r="118" spans="1:13" x14ac:dyDescent="0.25">
      <c r="A118" s="1276" t="s">
        <v>177</v>
      </c>
      <c r="B118" s="1255" t="s">
        <v>877</v>
      </c>
      <c r="C118" s="1255" t="s">
        <v>118</v>
      </c>
      <c r="D118" s="1273" t="s">
        <v>75</v>
      </c>
      <c r="E118" s="1259">
        <f>F118+G118+H118+I118+J118</f>
        <v>2250</v>
      </c>
      <c r="F118" s="1259">
        <f>Перечень!G268</f>
        <v>450</v>
      </c>
      <c r="G118" s="1259">
        <f>Перечень!H268</f>
        <v>450</v>
      </c>
      <c r="H118" s="1259">
        <f>Перечень!I268</f>
        <v>450</v>
      </c>
      <c r="I118" s="1259">
        <f>Перечень!J268</f>
        <v>450</v>
      </c>
      <c r="J118" s="1259">
        <f>Перечень!K268</f>
        <v>450</v>
      </c>
      <c r="K118" s="1249"/>
      <c r="M118" s="439"/>
    </row>
    <row r="119" spans="1:13" x14ac:dyDescent="0.25">
      <c r="A119" s="1277"/>
      <c r="B119" s="1274"/>
      <c r="C119" s="1256"/>
      <c r="D119" s="1274"/>
      <c r="E119" s="1260"/>
      <c r="F119" s="1260"/>
      <c r="G119" s="1260"/>
      <c r="H119" s="1260"/>
      <c r="I119" s="1260"/>
      <c r="J119" s="1260"/>
      <c r="K119" s="1250"/>
      <c r="M119" s="439"/>
    </row>
    <row r="120" spans="1:13" x14ac:dyDescent="0.25">
      <c r="A120" s="1277"/>
      <c r="B120" s="1274"/>
      <c r="C120" s="1256"/>
      <c r="D120" s="1274"/>
      <c r="E120" s="1260"/>
      <c r="F120" s="1260"/>
      <c r="G120" s="1260"/>
      <c r="H120" s="1260"/>
      <c r="I120" s="1260"/>
      <c r="J120" s="1260"/>
      <c r="K120" s="1250"/>
      <c r="M120" s="439"/>
    </row>
    <row r="121" spans="1:13" x14ac:dyDescent="0.25">
      <c r="A121" s="1277"/>
      <c r="B121" s="1274"/>
      <c r="C121" s="1256"/>
      <c r="D121" s="1274"/>
      <c r="E121" s="1260"/>
      <c r="F121" s="1260"/>
      <c r="G121" s="1260"/>
      <c r="H121" s="1260"/>
      <c r="I121" s="1260"/>
      <c r="J121" s="1260"/>
      <c r="K121" s="1250"/>
      <c r="M121" s="439"/>
    </row>
    <row r="122" spans="1:13" ht="30" customHeight="1" thickBot="1" x14ac:dyDescent="0.3">
      <c r="A122" s="1278"/>
      <c r="B122" s="1275"/>
      <c r="C122" s="1257"/>
      <c r="D122" s="1275"/>
      <c r="E122" s="1261"/>
      <c r="F122" s="1261"/>
      <c r="G122" s="1261"/>
      <c r="H122" s="1261"/>
      <c r="I122" s="1261"/>
      <c r="J122" s="1261"/>
      <c r="K122" s="1251"/>
      <c r="M122" s="439"/>
    </row>
    <row r="123" spans="1:13" x14ac:dyDescent="0.25">
      <c r="A123" s="1276" t="s">
        <v>225</v>
      </c>
      <c r="B123" s="1273" t="s">
        <v>69</v>
      </c>
      <c r="C123" s="1255" t="s">
        <v>118</v>
      </c>
      <c r="D123" s="1273" t="s">
        <v>75</v>
      </c>
      <c r="E123" s="1259">
        <f>F123+G123+H123+I123+J123</f>
        <v>0</v>
      </c>
      <c r="F123" s="1259">
        <v>0</v>
      </c>
      <c r="G123" s="1259">
        <f>SUM(Перечень!H270)</f>
        <v>0</v>
      </c>
      <c r="H123" s="1259">
        <v>0</v>
      </c>
      <c r="I123" s="1259">
        <f>SUM(Перечень!J270)</f>
        <v>0</v>
      </c>
      <c r="J123" s="1259">
        <f>SUM(Перечень!K270)</f>
        <v>0</v>
      </c>
      <c r="K123" s="1249"/>
      <c r="M123" s="439"/>
    </row>
    <row r="124" spans="1:13" x14ac:dyDescent="0.25">
      <c r="A124" s="1277"/>
      <c r="B124" s="1274"/>
      <c r="C124" s="1256"/>
      <c r="D124" s="1274"/>
      <c r="E124" s="1260"/>
      <c r="F124" s="1260"/>
      <c r="G124" s="1260"/>
      <c r="H124" s="1260"/>
      <c r="I124" s="1260"/>
      <c r="J124" s="1260"/>
      <c r="K124" s="1250"/>
      <c r="M124" s="439"/>
    </row>
    <row r="125" spans="1:13" x14ac:dyDescent="0.25">
      <c r="A125" s="1277"/>
      <c r="B125" s="1274"/>
      <c r="C125" s="1256"/>
      <c r="D125" s="1274"/>
      <c r="E125" s="1260"/>
      <c r="F125" s="1260"/>
      <c r="G125" s="1260"/>
      <c r="H125" s="1260"/>
      <c r="I125" s="1260"/>
      <c r="J125" s="1260"/>
      <c r="K125" s="1250"/>
      <c r="M125" s="439"/>
    </row>
    <row r="126" spans="1:13" x14ac:dyDescent="0.25">
      <c r="A126" s="1277"/>
      <c r="B126" s="1274"/>
      <c r="C126" s="1256"/>
      <c r="D126" s="1274"/>
      <c r="E126" s="1260"/>
      <c r="F126" s="1260"/>
      <c r="G126" s="1260"/>
      <c r="H126" s="1260"/>
      <c r="I126" s="1260"/>
      <c r="J126" s="1260"/>
      <c r="K126" s="1250"/>
      <c r="M126" s="439"/>
    </row>
    <row r="127" spans="1:13" ht="15.75" thickBot="1" x14ac:dyDescent="0.3">
      <c r="A127" s="1278"/>
      <c r="B127" s="1275"/>
      <c r="C127" s="1257"/>
      <c r="D127" s="1275"/>
      <c r="E127" s="1261"/>
      <c r="F127" s="1261"/>
      <c r="G127" s="1261"/>
      <c r="H127" s="1261"/>
      <c r="I127" s="1261"/>
      <c r="J127" s="1261"/>
      <c r="K127" s="1251"/>
      <c r="M127" s="439"/>
    </row>
    <row r="128" spans="1:13" x14ac:dyDescent="0.25">
      <c r="A128" s="1288" t="s">
        <v>227</v>
      </c>
      <c r="B128" s="1218" t="s">
        <v>525</v>
      </c>
      <c r="C128" s="1262" t="s">
        <v>118</v>
      </c>
      <c r="D128" s="1293" t="s">
        <v>75</v>
      </c>
      <c r="E128" s="1279">
        <f>F128+G128+H128+I128+J128</f>
        <v>500</v>
      </c>
      <c r="F128" s="1279">
        <f>Перечень!G272</f>
        <v>100</v>
      </c>
      <c r="G128" s="1279">
        <f>Перечень!H271</f>
        <v>100</v>
      </c>
      <c r="H128" s="1279">
        <f>Перечень!I271</f>
        <v>100</v>
      </c>
      <c r="I128" s="1279">
        <f>Перечень!J271</f>
        <v>100</v>
      </c>
      <c r="J128" s="1279">
        <f>Перечень!K271</f>
        <v>100</v>
      </c>
      <c r="K128" s="1296"/>
      <c r="M128" s="439"/>
    </row>
    <row r="129" spans="1:13" x14ac:dyDescent="0.25">
      <c r="A129" s="1289"/>
      <c r="B129" s="1283"/>
      <c r="C129" s="1291"/>
      <c r="D129" s="1294"/>
      <c r="E129" s="1280"/>
      <c r="F129" s="1280"/>
      <c r="G129" s="1280"/>
      <c r="H129" s="1280"/>
      <c r="I129" s="1280"/>
      <c r="J129" s="1280"/>
      <c r="K129" s="1297"/>
      <c r="M129" s="439"/>
    </row>
    <row r="130" spans="1:13" x14ac:dyDescent="0.25">
      <c r="A130" s="1289"/>
      <c r="B130" s="1283"/>
      <c r="C130" s="1291"/>
      <c r="D130" s="1294"/>
      <c r="E130" s="1280"/>
      <c r="F130" s="1280"/>
      <c r="G130" s="1280"/>
      <c r="H130" s="1280"/>
      <c r="I130" s="1280"/>
      <c r="J130" s="1280"/>
      <c r="K130" s="1297"/>
      <c r="M130" s="439"/>
    </row>
    <row r="131" spans="1:13" x14ac:dyDescent="0.25">
      <c r="A131" s="1289"/>
      <c r="B131" s="1283"/>
      <c r="C131" s="1291"/>
      <c r="D131" s="1294"/>
      <c r="E131" s="1280"/>
      <c r="F131" s="1280"/>
      <c r="G131" s="1280"/>
      <c r="H131" s="1280"/>
      <c r="I131" s="1280"/>
      <c r="J131" s="1280"/>
      <c r="K131" s="1297"/>
      <c r="M131" s="439"/>
    </row>
    <row r="132" spans="1:13" ht="15.75" thickBot="1" x14ac:dyDescent="0.3">
      <c r="A132" s="1290"/>
      <c r="B132" s="1284"/>
      <c r="C132" s="1292"/>
      <c r="D132" s="1295"/>
      <c r="E132" s="1281"/>
      <c r="F132" s="1281"/>
      <c r="G132" s="1281"/>
      <c r="H132" s="1281"/>
      <c r="I132" s="1281"/>
      <c r="J132" s="1281"/>
      <c r="K132" s="1298"/>
      <c r="M132" s="439"/>
    </row>
    <row r="133" spans="1:13" x14ac:dyDescent="0.25">
      <c r="A133" s="1276" t="s">
        <v>228</v>
      </c>
      <c r="B133" s="1282" t="s">
        <v>110</v>
      </c>
      <c r="C133" s="1255" t="s">
        <v>118</v>
      </c>
      <c r="D133" s="1273" t="s">
        <v>75</v>
      </c>
      <c r="E133" s="1259">
        <f>F133+G133+H133+I133+J133</f>
        <v>9260</v>
      </c>
      <c r="F133" s="1259">
        <f>Перечень!G274</f>
        <v>1600</v>
      </c>
      <c r="G133" s="1259">
        <f>Перечень!H274</f>
        <v>1780</v>
      </c>
      <c r="H133" s="1259">
        <f>Перечень!I274</f>
        <v>1960</v>
      </c>
      <c r="I133" s="1259">
        <f>Перечень!J274</f>
        <v>1960</v>
      </c>
      <c r="J133" s="1259">
        <f>Перечень!K274</f>
        <v>1960</v>
      </c>
      <c r="K133" s="1249"/>
      <c r="M133" s="439"/>
    </row>
    <row r="134" spans="1:13" x14ac:dyDescent="0.25">
      <c r="A134" s="1277"/>
      <c r="B134" s="1283"/>
      <c r="C134" s="1256"/>
      <c r="D134" s="1274"/>
      <c r="E134" s="1260"/>
      <c r="F134" s="1260"/>
      <c r="G134" s="1260"/>
      <c r="H134" s="1260"/>
      <c r="I134" s="1260"/>
      <c r="J134" s="1260"/>
      <c r="K134" s="1250"/>
      <c r="M134" s="439"/>
    </row>
    <row r="135" spans="1:13" x14ac:dyDescent="0.25">
      <c r="A135" s="1277"/>
      <c r="B135" s="1283"/>
      <c r="C135" s="1256"/>
      <c r="D135" s="1274"/>
      <c r="E135" s="1260"/>
      <c r="F135" s="1260"/>
      <c r="G135" s="1260"/>
      <c r="H135" s="1260"/>
      <c r="I135" s="1260"/>
      <c r="J135" s="1260"/>
      <c r="K135" s="1250"/>
      <c r="M135" s="439"/>
    </row>
    <row r="136" spans="1:13" x14ac:dyDescent="0.25">
      <c r="A136" s="1277"/>
      <c r="B136" s="1283"/>
      <c r="C136" s="1256"/>
      <c r="D136" s="1274"/>
      <c r="E136" s="1260"/>
      <c r="F136" s="1260"/>
      <c r="G136" s="1260"/>
      <c r="H136" s="1260"/>
      <c r="I136" s="1260"/>
      <c r="J136" s="1260"/>
      <c r="K136" s="1250"/>
      <c r="M136" s="439"/>
    </row>
    <row r="137" spans="1:13" ht="15.75" thickBot="1" x14ac:dyDescent="0.3">
      <c r="A137" s="1278"/>
      <c r="B137" s="1284"/>
      <c r="C137" s="1257"/>
      <c r="D137" s="1275"/>
      <c r="E137" s="1261"/>
      <c r="F137" s="1261"/>
      <c r="G137" s="1261"/>
      <c r="H137" s="1261"/>
      <c r="I137" s="1261"/>
      <c r="J137" s="1261"/>
      <c r="K137" s="1251"/>
      <c r="M137" s="439"/>
    </row>
    <row r="138" spans="1:13" x14ac:dyDescent="0.25">
      <c r="A138" s="525"/>
      <c r="B138" s="526"/>
      <c r="C138" s="1255" t="s">
        <v>118</v>
      </c>
      <c r="D138" s="1273" t="s">
        <v>75</v>
      </c>
      <c r="E138" s="1259">
        <f>F138+G138+H138+I138+J138</f>
        <v>8000</v>
      </c>
      <c r="F138" s="1279">
        <f>Перечень!G276</f>
        <v>8000</v>
      </c>
      <c r="G138" s="1279">
        <f>Перечень!H275</f>
        <v>0</v>
      </c>
      <c r="H138" s="1279">
        <f>Перечень!I275</f>
        <v>0</v>
      </c>
      <c r="I138" s="1279">
        <f>Перечень!J275</f>
        <v>0</v>
      </c>
      <c r="J138" s="1279">
        <f>Перечень!K275</f>
        <v>0</v>
      </c>
      <c r="K138" s="532"/>
      <c r="M138" s="439"/>
    </row>
    <row r="139" spans="1:13" x14ac:dyDescent="0.25">
      <c r="A139" s="525"/>
      <c r="B139" s="527" t="s">
        <v>655</v>
      </c>
      <c r="C139" s="1256"/>
      <c r="D139" s="1274"/>
      <c r="E139" s="1260"/>
      <c r="F139" s="1280"/>
      <c r="G139" s="1280"/>
      <c r="H139" s="1280"/>
      <c r="I139" s="1280"/>
      <c r="J139" s="1280"/>
      <c r="K139" s="532"/>
      <c r="M139" s="439"/>
    </row>
    <row r="140" spans="1:13" x14ac:dyDescent="0.25">
      <c r="A140" s="525" t="s">
        <v>229</v>
      </c>
      <c r="B140" s="527" t="s">
        <v>656</v>
      </c>
      <c r="C140" s="1256"/>
      <c r="D140" s="1274"/>
      <c r="E140" s="1260"/>
      <c r="F140" s="1280"/>
      <c r="G140" s="1280"/>
      <c r="H140" s="1280"/>
      <c r="I140" s="1280"/>
      <c r="J140" s="1280"/>
      <c r="K140" s="532"/>
      <c r="M140" s="439"/>
    </row>
    <row r="141" spans="1:13" x14ac:dyDescent="0.25">
      <c r="A141" s="525"/>
      <c r="B141" s="527" t="s">
        <v>878</v>
      </c>
      <c r="C141" s="1256"/>
      <c r="D141" s="1274"/>
      <c r="E141" s="1260"/>
      <c r="F141" s="1280"/>
      <c r="G141" s="1280"/>
      <c r="H141" s="1280"/>
      <c r="I141" s="1280"/>
      <c r="J141" s="1280"/>
      <c r="K141" s="532"/>
      <c r="M141" s="439"/>
    </row>
    <row r="142" spans="1:13" ht="27" customHeight="1" thickBot="1" x14ac:dyDescent="0.3">
      <c r="A142" s="525"/>
      <c r="B142" s="526"/>
      <c r="C142" s="1257"/>
      <c r="D142" s="1275"/>
      <c r="E142" s="1261"/>
      <c r="F142" s="1281"/>
      <c r="G142" s="1281"/>
      <c r="H142" s="1281"/>
      <c r="I142" s="1281"/>
      <c r="J142" s="1281"/>
      <c r="K142" s="532"/>
      <c r="M142" s="439"/>
    </row>
    <row r="143" spans="1:13" x14ac:dyDescent="0.25">
      <c r="A143" s="1276" t="s">
        <v>229</v>
      </c>
      <c r="B143" s="1273" t="s">
        <v>1</v>
      </c>
      <c r="C143" s="1255" t="s">
        <v>118</v>
      </c>
      <c r="D143" s="1255" t="s">
        <v>75</v>
      </c>
      <c r="E143" s="1259">
        <f>F143+G143+H143+I143+J143</f>
        <v>0</v>
      </c>
      <c r="F143" s="1259">
        <f>SUM(Перечень!G281)</f>
        <v>0</v>
      </c>
      <c r="G143" s="1259">
        <f>SUM(Перечень!H281)</f>
        <v>0</v>
      </c>
      <c r="H143" s="1259">
        <f>SUM(Перечень!I281)</f>
        <v>0</v>
      </c>
      <c r="I143" s="1259">
        <f>SUM(Перечень!J281)</f>
        <v>0</v>
      </c>
      <c r="J143" s="1259">
        <f>SUM(Перечень!K281)</f>
        <v>0</v>
      </c>
      <c r="K143" s="1249"/>
      <c r="M143" s="439"/>
    </row>
    <row r="144" spans="1:13" x14ac:dyDescent="0.25">
      <c r="A144" s="1277"/>
      <c r="B144" s="1274"/>
      <c r="C144" s="1256"/>
      <c r="D144" s="1274"/>
      <c r="E144" s="1260"/>
      <c r="F144" s="1260"/>
      <c r="G144" s="1260"/>
      <c r="H144" s="1260"/>
      <c r="I144" s="1260"/>
      <c r="J144" s="1260"/>
      <c r="K144" s="1250"/>
      <c r="M144" s="439"/>
    </row>
    <row r="145" spans="1:13" x14ac:dyDescent="0.25">
      <c r="A145" s="1277"/>
      <c r="B145" s="1274"/>
      <c r="C145" s="1256"/>
      <c r="D145" s="1274"/>
      <c r="E145" s="1260"/>
      <c r="F145" s="1260"/>
      <c r="G145" s="1260"/>
      <c r="H145" s="1260"/>
      <c r="I145" s="1260"/>
      <c r="J145" s="1260"/>
      <c r="K145" s="1250"/>
      <c r="M145" s="439"/>
    </row>
    <row r="146" spans="1:13" x14ac:dyDescent="0.25">
      <c r="A146" s="1277"/>
      <c r="B146" s="1274"/>
      <c r="C146" s="1256"/>
      <c r="D146" s="1274"/>
      <c r="E146" s="1260"/>
      <c r="F146" s="1260"/>
      <c r="G146" s="1260"/>
      <c r="H146" s="1260"/>
      <c r="I146" s="1260"/>
      <c r="J146" s="1260"/>
      <c r="K146" s="1250"/>
      <c r="M146" s="439"/>
    </row>
    <row r="147" spans="1:13" ht="15.75" thickBot="1" x14ac:dyDescent="0.3">
      <c r="A147" s="1278"/>
      <c r="B147" s="1275"/>
      <c r="C147" s="1257"/>
      <c r="D147" s="1275"/>
      <c r="E147" s="1261"/>
      <c r="F147" s="1261"/>
      <c r="G147" s="1261"/>
      <c r="H147" s="1261"/>
      <c r="I147" s="1261"/>
      <c r="J147" s="1261"/>
      <c r="K147" s="1251"/>
      <c r="M147" s="439"/>
    </row>
    <row r="148" spans="1:13" x14ac:dyDescent="0.25">
      <c r="A148" s="1276" t="s">
        <v>230</v>
      </c>
      <c r="B148" s="1255" t="s">
        <v>879</v>
      </c>
      <c r="C148" s="1255" t="s">
        <v>118</v>
      </c>
      <c r="D148" s="1273" t="s">
        <v>75</v>
      </c>
      <c r="E148" s="1259">
        <f>F148+G148+H148+I148+J148</f>
        <v>13542.2</v>
      </c>
      <c r="F148" s="1259">
        <f>Перечень!G286</f>
        <v>5542.2</v>
      </c>
      <c r="G148" s="1259">
        <f>Перечень!H286</f>
        <v>2000</v>
      </c>
      <c r="H148" s="1259">
        <f>Перечень!I286</f>
        <v>2000</v>
      </c>
      <c r="I148" s="1259">
        <f>Перечень!J286</f>
        <v>2000</v>
      </c>
      <c r="J148" s="1259">
        <f>Перечень!K286</f>
        <v>2000</v>
      </c>
      <c r="K148" s="1249"/>
      <c r="M148" s="439"/>
    </row>
    <row r="149" spans="1:13" x14ac:dyDescent="0.25">
      <c r="A149" s="1277"/>
      <c r="B149" s="1274"/>
      <c r="C149" s="1256"/>
      <c r="D149" s="1274"/>
      <c r="E149" s="1260"/>
      <c r="F149" s="1260"/>
      <c r="G149" s="1260"/>
      <c r="H149" s="1260"/>
      <c r="I149" s="1260"/>
      <c r="J149" s="1260"/>
      <c r="K149" s="1250"/>
      <c r="M149" s="439"/>
    </row>
    <row r="150" spans="1:13" x14ac:dyDescent="0.25">
      <c r="A150" s="1277"/>
      <c r="B150" s="1274"/>
      <c r="C150" s="1256"/>
      <c r="D150" s="1274"/>
      <c r="E150" s="1260"/>
      <c r="F150" s="1260"/>
      <c r="G150" s="1260"/>
      <c r="H150" s="1260"/>
      <c r="I150" s="1260"/>
      <c r="J150" s="1260"/>
      <c r="K150" s="1250"/>
      <c r="M150" s="439"/>
    </row>
    <row r="151" spans="1:13" x14ac:dyDescent="0.25">
      <c r="A151" s="1277"/>
      <c r="B151" s="1274"/>
      <c r="C151" s="1256"/>
      <c r="D151" s="1274"/>
      <c r="E151" s="1260"/>
      <c r="F151" s="1260"/>
      <c r="G151" s="1260"/>
      <c r="H151" s="1260"/>
      <c r="I151" s="1260"/>
      <c r="J151" s="1260"/>
      <c r="K151" s="1250"/>
      <c r="M151" s="439"/>
    </row>
    <row r="152" spans="1:13" ht="26.25" customHeight="1" thickBot="1" x14ac:dyDescent="0.3">
      <c r="A152" s="1278"/>
      <c r="B152" s="1275"/>
      <c r="C152" s="1257"/>
      <c r="D152" s="1275"/>
      <c r="E152" s="1261"/>
      <c r="F152" s="1261"/>
      <c r="G152" s="1261"/>
      <c r="H152" s="1261"/>
      <c r="I152" s="1261"/>
      <c r="J152" s="1261"/>
      <c r="K152" s="1251"/>
      <c r="M152" s="439"/>
    </row>
    <row r="153" spans="1:13" x14ac:dyDescent="0.25">
      <c r="A153" s="1276" t="s">
        <v>231</v>
      </c>
      <c r="B153" s="1273" t="s">
        <v>9</v>
      </c>
      <c r="C153" s="1255" t="s">
        <v>118</v>
      </c>
      <c r="D153" s="1255" t="s">
        <v>176</v>
      </c>
      <c r="E153" s="1259">
        <f>F153+G153+H153+I153+J153</f>
        <v>17000</v>
      </c>
      <c r="F153" s="1259">
        <f>Перечень!G287</f>
        <v>3000</v>
      </c>
      <c r="G153" s="1259">
        <f>Перечень!H287</f>
        <v>3500</v>
      </c>
      <c r="H153" s="1259">
        <f>Перечень!I287</f>
        <v>3500</v>
      </c>
      <c r="I153" s="1259">
        <f>Перечень!J287</f>
        <v>3500</v>
      </c>
      <c r="J153" s="1259">
        <f>Перечень!K287</f>
        <v>3500</v>
      </c>
      <c r="K153" s="1249"/>
      <c r="M153" s="439"/>
    </row>
    <row r="154" spans="1:13" x14ac:dyDescent="0.25">
      <c r="A154" s="1277"/>
      <c r="B154" s="1274"/>
      <c r="C154" s="1256"/>
      <c r="D154" s="1256"/>
      <c r="E154" s="1260"/>
      <c r="F154" s="1260"/>
      <c r="G154" s="1260"/>
      <c r="H154" s="1260"/>
      <c r="I154" s="1260"/>
      <c r="J154" s="1260"/>
      <c r="K154" s="1250"/>
      <c r="M154" s="439"/>
    </row>
    <row r="155" spans="1:13" x14ac:dyDescent="0.25">
      <c r="A155" s="1277"/>
      <c r="B155" s="1274"/>
      <c r="C155" s="1256"/>
      <c r="D155" s="1256"/>
      <c r="E155" s="1260"/>
      <c r="F155" s="1260"/>
      <c r="G155" s="1260"/>
      <c r="H155" s="1260"/>
      <c r="I155" s="1260"/>
      <c r="J155" s="1260"/>
      <c r="K155" s="1250"/>
      <c r="M155" s="439"/>
    </row>
    <row r="156" spans="1:13" x14ac:dyDescent="0.25">
      <c r="A156" s="1277"/>
      <c r="B156" s="1274"/>
      <c r="C156" s="1256"/>
      <c r="D156" s="1256"/>
      <c r="E156" s="1260"/>
      <c r="F156" s="1260"/>
      <c r="G156" s="1260"/>
      <c r="H156" s="1260"/>
      <c r="I156" s="1260"/>
      <c r="J156" s="1260"/>
      <c r="K156" s="1250"/>
      <c r="M156" s="439"/>
    </row>
    <row r="157" spans="1:13" ht="66.75" customHeight="1" thickBot="1" x14ac:dyDescent="0.3">
      <c r="A157" s="1278"/>
      <c r="B157" s="1275"/>
      <c r="C157" s="1257"/>
      <c r="D157" s="1257"/>
      <c r="E157" s="1261"/>
      <c r="F157" s="1261"/>
      <c r="G157" s="1261"/>
      <c r="H157" s="1261"/>
      <c r="I157" s="1261"/>
      <c r="J157" s="1261"/>
      <c r="K157" s="1251"/>
    </row>
    <row r="158" spans="1:13" ht="153.75" thickBot="1" x14ac:dyDescent="0.3">
      <c r="A158" s="430" t="s">
        <v>232</v>
      </c>
      <c r="B158" s="431" t="s">
        <v>880</v>
      </c>
      <c r="C158" s="257" t="s">
        <v>118</v>
      </c>
      <c r="D158" s="257" t="s">
        <v>41</v>
      </c>
      <c r="E158" s="459">
        <f>F158+G158+H158+I158+J158</f>
        <v>64614.5</v>
      </c>
      <c r="F158" s="459">
        <f>Перечень!G291</f>
        <v>12922.9</v>
      </c>
      <c r="G158" s="459">
        <f>Перечень!H291</f>
        <v>12922.9</v>
      </c>
      <c r="H158" s="459">
        <f>Перечень!I291</f>
        <v>12922.9</v>
      </c>
      <c r="I158" s="459">
        <f>Перечень!J291</f>
        <v>12922.9</v>
      </c>
      <c r="J158" s="459">
        <f>Перечень!K291</f>
        <v>12922.9</v>
      </c>
      <c r="K158" s="438"/>
    </row>
    <row r="159" spans="1:13" ht="141" thickBot="1" x14ac:dyDescent="0.3">
      <c r="A159" s="430" t="s">
        <v>233</v>
      </c>
      <c r="B159" s="257" t="s">
        <v>942</v>
      </c>
      <c r="C159" s="257" t="s">
        <v>118</v>
      </c>
      <c r="D159" s="257" t="s">
        <v>41</v>
      </c>
      <c r="E159" s="459">
        <f>F159+G159+H159+I159+J159</f>
        <v>2885.5</v>
      </c>
      <c r="F159" s="459">
        <f>Перечень!G292</f>
        <v>577.1</v>
      </c>
      <c r="G159" s="459">
        <f>Перечень!H292</f>
        <v>577.1</v>
      </c>
      <c r="H159" s="459">
        <f>Перечень!I292</f>
        <v>577.1</v>
      </c>
      <c r="I159" s="459">
        <f>Перечень!J292</f>
        <v>577.1</v>
      </c>
      <c r="J159" s="459">
        <f>Перечень!K292</f>
        <v>577.1</v>
      </c>
      <c r="K159" s="438"/>
    </row>
    <row r="160" spans="1:13" ht="15.75" thickBot="1" x14ac:dyDescent="0.3">
      <c r="A160" s="1245" t="s">
        <v>622</v>
      </c>
      <c r="B160" s="1246"/>
      <c r="C160" s="1246"/>
      <c r="D160" s="1246"/>
      <c r="E160" s="1246"/>
      <c r="F160" s="1246"/>
      <c r="G160" s="1246"/>
      <c r="H160" s="1246"/>
      <c r="I160" s="1246"/>
      <c r="J160" s="1246"/>
      <c r="K160" s="1247"/>
    </row>
    <row r="161" spans="1:11" ht="90" thickBot="1" x14ac:dyDescent="0.3">
      <c r="A161" s="437" t="s">
        <v>12</v>
      </c>
      <c r="B161" s="257" t="s">
        <v>172</v>
      </c>
      <c r="C161" s="264" t="s">
        <v>144</v>
      </c>
      <c r="D161" s="257" t="s">
        <v>171</v>
      </c>
      <c r="E161" s="258">
        <f>SUM(F161:J161)</f>
        <v>9481.5000000000018</v>
      </c>
      <c r="F161" s="258">
        <f>SUM(Перечень!G299)</f>
        <v>4255.1000000000004</v>
      </c>
      <c r="G161" s="258">
        <f>SUM(Перечень!H299)</f>
        <v>1306.5999999999999</v>
      </c>
      <c r="H161" s="258">
        <f>SUM(Перечень!I299)</f>
        <v>1306.5999999999999</v>
      </c>
      <c r="I161" s="258">
        <f>SUM(Перечень!J299)</f>
        <v>1306.5999999999999</v>
      </c>
      <c r="J161" s="258">
        <f>SUM(Перечень!K299)</f>
        <v>1306.5999999999999</v>
      </c>
      <c r="K161" s="438"/>
    </row>
    <row r="162" spans="1:11" ht="115.5" thickBot="1" x14ac:dyDescent="0.3">
      <c r="A162" s="437" t="s">
        <v>14</v>
      </c>
      <c r="B162" s="257" t="s">
        <v>173</v>
      </c>
      <c r="C162" s="264" t="s">
        <v>144</v>
      </c>
      <c r="D162" s="257" t="s">
        <v>8</v>
      </c>
      <c r="E162" s="258">
        <f>SUM(F162:J162)</f>
        <v>89740</v>
      </c>
      <c r="F162" s="258">
        <f>SUM(Перечень!G300)</f>
        <v>17948</v>
      </c>
      <c r="G162" s="258">
        <f>SUM(Перечень!H300)</f>
        <v>17948</v>
      </c>
      <c r="H162" s="258">
        <f>SUM(Перечень!I300)</f>
        <v>17948</v>
      </c>
      <c r="I162" s="258">
        <f>SUM(Перечень!J300)</f>
        <v>17948</v>
      </c>
      <c r="J162" s="258">
        <f>SUM(Перечень!K300)</f>
        <v>17948</v>
      </c>
      <c r="K162" s="453"/>
    </row>
    <row r="163" spans="1:11" ht="90" thickBot="1" x14ac:dyDescent="0.3">
      <c r="A163" s="437" t="s">
        <v>226</v>
      </c>
      <c r="B163" s="257" t="s">
        <v>174</v>
      </c>
      <c r="C163" s="264" t="s">
        <v>144</v>
      </c>
      <c r="D163" s="257" t="s">
        <v>171</v>
      </c>
      <c r="E163" s="258">
        <f>SUM(F163:J163)</f>
        <v>1750</v>
      </c>
      <c r="F163" s="258">
        <v>350</v>
      </c>
      <c r="G163" s="258">
        <f>SUM(Перечень!H301)</f>
        <v>350</v>
      </c>
      <c r="H163" s="258">
        <f>SUM(Перечень!I301)</f>
        <v>350</v>
      </c>
      <c r="I163" s="258">
        <f>SUM(Перечень!J301)</f>
        <v>350</v>
      </c>
      <c r="J163" s="258">
        <f>SUM(Перечень!K301)</f>
        <v>350</v>
      </c>
      <c r="K163" s="438"/>
    </row>
    <row r="164" spans="1:11" ht="15.75" thickBot="1" x14ac:dyDescent="0.3">
      <c r="A164" s="1245" t="s">
        <v>582</v>
      </c>
      <c r="B164" s="1246"/>
      <c r="C164" s="1246"/>
      <c r="D164" s="1246"/>
      <c r="E164" s="1246"/>
      <c r="F164" s="1246"/>
      <c r="G164" s="1246"/>
      <c r="H164" s="1246"/>
      <c r="I164" s="1246"/>
      <c r="J164" s="1246"/>
      <c r="K164" s="1247"/>
    </row>
    <row r="165" spans="1:11" ht="82.5" customHeight="1" thickBot="1" x14ac:dyDescent="0.3">
      <c r="A165" s="437" t="s">
        <v>12</v>
      </c>
      <c r="B165" s="257" t="s">
        <v>515</v>
      </c>
      <c r="C165" s="264" t="s">
        <v>144</v>
      </c>
      <c r="D165" s="257" t="s">
        <v>171</v>
      </c>
      <c r="E165" s="258">
        <f>SUM(F165:J165)</f>
        <v>3538.7</v>
      </c>
      <c r="F165" s="258">
        <f>SUM(Перечень!G309)</f>
        <v>683.5</v>
      </c>
      <c r="G165" s="258">
        <f>SUM(Перечень!H309)</f>
        <v>713.8</v>
      </c>
      <c r="H165" s="258">
        <f>SUM(Перечень!I309)</f>
        <v>713.8</v>
      </c>
      <c r="I165" s="258">
        <f>SUM(Перечень!J309)</f>
        <v>713.8</v>
      </c>
      <c r="J165" s="258">
        <f>SUM(Перечень!K309)</f>
        <v>713.8</v>
      </c>
      <c r="K165" s="438"/>
    </row>
    <row r="166" spans="1:11" ht="105" customHeight="1" thickBot="1" x14ac:dyDescent="0.3">
      <c r="A166" s="437" t="s">
        <v>14</v>
      </c>
      <c r="B166" s="257" t="s">
        <v>516</v>
      </c>
      <c r="C166" s="264" t="s">
        <v>144</v>
      </c>
      <c r="D166" s="257" t="s">
        <v>8</v>
      </c>
      <c r="E166" s="258">
        <f>SUM(F166:J166)</f>
        <v>31462.6</v>
      </c>
      <c r="F166" s="258">
        <f>SUM(Перечень!G310)</f>
        <v>6282.2</v>
      </c>
      <c r="G166" s="258">
        <f>SUM(Перечень!H310)</f>
        <v>6295.1</v>
      </c>
      <c r="H166" s="258">
        <f>SUM(Перечень!I310)</f>
        <v>6295.1</v>
      </c>
      <c r="I166" s="258">
        <f>SUM(Перечень!J310)</f>
        <v>6295.1</v>
      </c>
      <c r="J166" s="258">
        <f>SUM(Перечень!K310)</f>
        <v>6295.1</v>
      </c>
      <c r="K166" s="453"/>
    </row>
    <row r="167" spans="1:11" ht="15.75" thickBot="1" x14ac:dyDescent="0.3">
      <c r="A167" s="1299" t="s">
        <v>645</v>
      </c>
      <c r="B167" s="1300"/>
      <c r="C167" s="1300"/>
      <c r="D167" s="1300"/>
      <c r="E167" s="1300"/>
      <c r="F167" s="1300"/>
      <c r="G167" s="1300"/>
      <c r="H167" s="1300"/>
      <c r="I167" s="1300"/>
      <c r="J167" s="1300"/>
      <c r="K167" s="1301"/>
    </row>
    <row r="168" spans="1:11" ht="90" thickBot="1" x14ac:dyDescent="0.3">
      <c r="A168" s="517" t="s">
        <v>12</v>
      </c>
      <c r="B168" s="518" t="s">
        <v>646</v>
      </c>
      <c r="C168" s="518" t="s">
        <v>144</v>
      </c>
      <c r="D168" s="505" t="s">
        <v>171</v>
      </c>
      <c r="E168" s="519">
        <f>SUM(F168:J168)</f>
        <v>65828</v>
      </c>
      <c r="F168" s="519">
        <f>SUM(Перечень!G318)</f>
        <v>10806.8</v>
      </c>
      <c r="G168" s="519">
        <f>SUM(Перечень!H318)</f>
        <v>13755.3</v>
      </c>
      <c r="H168" s="519">
        <f>SUM(Перечень!I318)</f>
        <v>13755.3</v>
      </c>
      <c r="I168" s="519">
        <f>SUM(Перечень!J318)</f>
        <v>13755.3</v>
      </c>
      <c r="J168" s="519">
        <f>SUM(Перечень!K318)</f>
        <v>13755.3</v>
      </c>
      <c r="K168" s="520"/>
    </row>
    <row r="169" spans="1:11" ht="115.5" thickBot="1" x14ac:dyDescent="0.3">
      <c r="A169" s="517" t="s">
        <v>14</v>
      </c>
      <c r="B169" s="518" t="s">
        <v>647</v>
      </c>
      <c r="C169" s="518" t="s">
        <v>144</v>
      </c>
      <c r="D169" s="505" t="s">
        <v>8</v>
      </c>
      <c r="E169" s="519">
        <f>SUM(F169:J169)</f>
        <v>337777</v>
      </c>
      <c r="F169" s="519">
        <f>SUM(Перечень!G319)</f>
        <v>67555.399999999994</v>
      </c>
      <c r="G169" s="519">
        <f>SUM(Перечень!H319)</f>
        <v>67555.399999999994</v>
      </c>
      <c r="H169" s="519">
        <f>SUM(Перечень!I319)</f>
        <v>67555.399999999994</v>
      </c>
      <c r="I169" s="519">
        <f>SUM(Перечень!J319)</f>
        <v>67555.399999999994</v>
      </c>
      <c r="J169" s="519">
        <f>SUM(Перечень!K319)</f>
        <v>67555.399999999994</v>
      </c>
      <c r="K169" s="521"/>
    </row>
  </sheetData>
  <mergeCells count="232">
    <mergeCell ref="C138:C142"/>
    <mergeCell ref="D138:D142"/>
    <mergeCell ref="F138:F142"/>
    <mergeCell ref="E138:E142"/>
    <mergeCell ref="A167:K167"/>
    <mergeCell ref="F148:F152"/>
    <mergeCell ref="K153:K157"/>
    <mergeCell ref="K148:K152"/>
    <mergeCell ref="K143:K147"/>
    <mergeCell ref="A153:A157"/>
    <mergeCell ref="D153:D157"/>
    <mergeCell ref="B143:B147"/>
    <mergeCell ref="A143:A147"/>
    <mergeCell ref="A148:A152"/>
    <mergeCell ref="D143:D147"/>
    <mergeCell ref="B148:B152"/>
    <mergeCell ref="C148:C152"/>
    <mergeCell ref="D148:D152"/>
    <mergeCell ref="C153:C157"/>
    <mergeCell ref="C143:C147"/>
    <mergeCell ref="I153:I157"/>
    <mergeCell ref="B153:B157"/>
    <mergeCell ref="A164:K164"/>
    <mergeCell ref="J153:J157"/>
    <mergeCell ref="H133:H137"/>
    <mergeCell ref="G133:G137"/>
    <mergeCell ref="I133:I137"/>
    <mergeCell ref="A1:N1"/>
    <mergeCell ref="A160:K160"/>
    <mergeCell ref="F43:L43"/>
    <mergeCell ref="F44:L44"/>
    <mergeCell ref="E37:J37"/>
    <mergeCell ref="A103:A107"/>
    <mergeCell ref="B103:B107"/>
    <mergeCell ref="A128:A132"/>
    <mergeCell ref="C128:C132"/>
    <mergeCell ref="D128:D132"/>
    <mergeCell ref="C123:C127"/>
    <mergeCell ref="K128:K132"/>
    <mergeCell ref="E128:E132"/>
    <mergeCell ref="F128:F132"/>
    <mergeCell ref="G138:G142"/>
    <mergeCell ref="H138:H142"/>
    <mergeCell ref="I138:I142"/>
    <mergeCell ref="J138:J142"/>
    <mergeCell ref="A2:N2"/>
    <mergeCell ref="J133:J137"/>
    <mergeCell ref="A108:A112"/>
    <mergeCell ref="K133:K137"/>
    <mergeCell ref="K123:K127"/>
    <mergeCell ref="E48:K48"/>
    <mergeCell ref="E49:K49"/>
    <mergeCell ref="I128:I132"/>
    <mergeCell ref="J128:J132"/>
    <mergeCell ref="H123:H127"/>
    <mergeCell ref="G128:G132"/>
    <mergeCell ref="H128:H132"/>
    <mergeCell ref="I123:I127"/>
    <mergeCell ref="J123:J127"/>
    <mergeCell ref="H103:H107"/>
    <mergeCell ref="K118:K122"/>
    <mergeCell ref="K113:K117"/>
    <mergeCell ref="F118:F122"/>
    <mergeCell ref="F113:F117"/>
    <mergeCell ref="J113:J117"/>
    <mergeCell ref="K103:K107"/>
    <mergeCell ref="G108:G112"/>
    <mergeCell ref="H108:H112"/>
    <mergeCell ref="I113:I117"/>
    <mergeCell ref="I103:I107"/>
    <mergeCell ref="K108:K112"/>
    <mergeCell ref="J103:J107"/>
    <mergeCell ref="A118:A122"/>
    <mergeCell ref="F133:F137"/>
    <mergeCell ref="B133:B137"/>
    <mergeCell ref="D108:D112"/>
    <mergeCell ref="A133:A137"/>
    <mergeCell ref="A113:A117"/>
    <mergeCell ref="J143:J147"/>
    <mergeCell ref="H143:H147"/>
    <mergeCell ref="B128:B132"/>
    <mergeCell ref="B108:B112"/>
    <mergeCell ref="B123:B127"/>
    <mergeCell ref="E118:E122"/>
    <mergeCell ref="E113:E117"/>
    <mergeCell ref="F123:F127"/>
    <mergeCell ref="E123:E127"/>
    <mergeCell ref="G123:G127"/>
    <mergeCell ref="E108:E112"/>
    <mergeCell ref="F108:F112"/>
    <mergeCell ref="E133:E137"/>
    <mergeCell ref="I108:I112"/>
    <mergeCell ref="J118:J122"/>
    <mergeCell ref="G118:G122"/>
    <mergeCell ref="H118:H122"/>
    <mergeCell ref="A123:A127"/>
    <mergeCell ref="G143:G147"/>
    <mergeCell ref="F153:F157"/>
    <mergeCell ref="E143:E147"/>
    <mergeCell ref="G148:G152"/>
    <mergeCell ref="H148:H152"/>
    <mergeCell ref="I148:I152"/>
    <mergeCell ref="J148:J152"/>
    <mergeCell ref="G153:G157"/>
    <mergeCell ref="H153:H157"/>
    <mergeCell ref="I143:I147"/>
    <mergeCell ref="E153:E157"/>
    <mergeCell ref="F143:F147"/>
    <mergeCell ref="E148:E152"/>
    <mergeCell ref="D103:D107"/>
    <mergeCell ref="D113:D117"/>
    <mergeCell ref="C103:C107"/>
    <mergeCell ref="D118:D122"/>
    <mergeCell ref="B118:B122"/>
    <mergeCell ref="B113:B117"/>
    <mergeCell ref="C113:C117"/>
    <mergeCell ref="C118:C122"/>
    <mergeCell ref="D133:D137"/>
    <mergeCell ref="C133:C137"/>
    <mergeCell ref="D123:D127"/>
    <mergeCell ref="C108:C112"/>
    <mergeCell ref="J108:J112"/>
    <mergeCell ref="G113:G117"/>
    <mergeCell ref="H113:H117"/>
    <mergeCell ref="G103:G107"/>
    <mergeCell ref="F103:F107"/>
    <mergeCell ref="I118:I122"/>
    <mergeCell ref="F98:F102"/>
    <mergeCell ref="E103:E107"/>
    <mergeCell ref="G98:G102"/>
    <mergeCell ref="A93:A97"/>
    <mergeCell ref="A98:A102"/>
    <mergeCell ref="B93:B97"/>
    <mergeCell ref="C93:C97"/>
    <mergeCell ref="B98:B102"/>
    <mergeCell ref="E98:E102"/>
    <mergeCell ref="C98:C102"/>
    <mergeCell ref="D98:D102"/>
    <mergeCell ref="E93:E97"/>
    <mergeCell ref="K98:K102"/>
    <mergeCell ref="H98:H102"/>
    <mergeCell ref="K93:K97"/>
    <mergeCell ref="H93:H97"/>
    <mergeCell ref="I93:I97"/>
    <mergeCell ref="H77:H81"/>
    <mergeCell ref="H82:H86"/>
    <mergeCell ref="J77:J81"/>
    <mergeCell ref="J98:J102"/>
    <mergeCell ref="J93:J97"/>
    <mergeCell ref="A92:K92"/>
    <mergeCell ref="A82:A86"/>
    <mergeCell ref="A87:A91"/>
    <mergeCell ref="J87:J91"/>
    <mergeCell ref="D93:D97"/>
    <mergeCell ref="G93:G97"/>
    <mergeCell ref="I82:I86"/>
    <mergeCell ref="C82:C86"/>
    <mergeCell ref="F82:F86"/>
    <mergeCell ref="F93:F97"/>
    <mergeCell ref="I98:I102"/>
    <mergeCell ref="D82:D86"/>
    <mergeCell ref="E82:E86"/>
    <mergeCell ref="C77:C81"/>
    <mergeCell ref="B61:B62"/>
    <mergeCell ref="A61:A62"/>
    <mergeCell ref="P77:P78"/>
    <mergeCell ref="L77:L78"/>
    <mergeCell ref="M77:M78"/>
    <mergeCell ref="D77:D81"/>
    <mergeCell ref="N77:N78"/>
    <mergeCell ref="P79:P83"/>
    <mergeCell ref="N79:N83"/>
    <mergeCell ref="A77:A81"/>
    <mergeCell ref="L79:L83"/>
    <mergeCell ref="M79:M83"/>
    <mergeCell ref="K77:K81"/>
    <mergeCell ref="A65:K65"/>
    <mergeCell ref="A69:K69"/>
    <mergeCell ref="E71:J71"/>
    <mergeCell ref="E77:E81"/>
    <mergeCell ref="G77:G81"/>
    <mergeCell ref="N84:N88"/>
    <mergeCell ref="K87:K91"/>
    <mergeCell ref="L74:P74"/>
    <mergeCell ref="A76:K76"/>
    <mergeCell ref="A72:K72"/>
    <mergeCell ref="P84:P88"/>
    <mergeCell ref="L84:L88"/>
    <mergeCell ref="B87:B91"/>
    <mergeCell ref="C87:C91"/>
    <mergeCell ref="D87:D91"/>
    <mergeCell ref="M84:M88"/>
    <mergeCell ref="F77:F81"/>
    <mergeCell ref="B82:B86"/>
    <mergeCell ref="B77:B81"/>
    <mergeCell ref="F87:F91"/>
    <mergeCell ref="K82:K86"/>
    <mergeCell ref="J82:J86"/>
    <mergeCell ref="E87:E91"/>
    <mergeCell ref="I87:I91"/>
    <mergeCell ref="G82:G86"/>
    <mergeCell ref="G87:G91"/>
    <mergeCell ref="H87:H91"/>
    <mergeCell ref="I77:I81"/>
    <mergeCell ref="B51:B52"/>
    <mergeCell ref="B53:B54"/>
    <mergeCell ref="A31:K31"/>
    <mergeCell ref="B55:B56"/>
    <mergeCell ref="A55:A56"/>
    <mergeCell ref="A53:A54"/>
    <mergeCell ref="E59:K59"/>
    <mergeCell ref="A51:A52"/>
    <mergeCell ref="E47:K47"/>
    <mergeCell ref="A50:K50"/>
    <mergeCell ref="E46:K46"/>
    <mergeCell ref="A42:K42"/>
    <mergeCell ref="E35:J35"/>
    <mergeCell ref="E32:J32"/>
    <mergeCell ref="E33:J33"/>
    <mergeCell ref="E34:J34"/>
    <mergeCell ref="A38:K38"/>
    <mergeCell ref="A18:A19"/>
    <mergeCell ref="B18:B19"/>
    <mergeCell ref="A3:K3"/>
    <mergeCell ref="C4:C5"/>
    <mergeCell ref="D4:D5"/>
    <mergeCell ref="E4:J4"/>
    <mergeCell ref="K4:K5"/>
    <mergeCell ref="A25:K25"/>
    <mergeCell ref="A4:A5"/>
    <mergeCell ref="B4:B5"/>
    <mergeCell ref="A6:K6"/>
  </mergeCells>
  <phoneticPr fontId="0" type="noConversion"/>
  <pageMargins left="0.70866141732283472" right="0.70866141732283472" top="0.74803149606299213" bottom="0.74803149606299213" header="0.31496062992125984" footer="0.31496062992125984"/>
  <pageSetup paperSize="9" scale="63" fitToHeight="0" orientation="portrait" r:id="rId1"/>
  <rowBreaks count="6" manualBreakCount="6">
    <brk id="12" max="13" man="1"/>
    <brk id="21" max="13" man="1"/>
    <brk id="33" max="13" man="1"/>
    <brk id="44" max="13" man="1"/>
    <brk id="68" max="13" man="1"/>
    <brk id="81" max="13" man="1"/>
  </row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327"/>
  <sheetViews>
    <sheetView showZeros="0" view="pageBreakPreview" topLeftCell="A2" zoomScaleNormal="90" zoomScaleSheetLayoutView="100" workbookViewId="0">
      <selection activeCell="Q7" sqref="Q7"/>
    </sheetView>
  </sheetViews>
  <sheetFormatPr defaultColWidth="9.140625" defaultRowHeight="80.25" customHeight="1" x14ac:dyDescent="0.25"/>
  <cols>
    <col min="1" max="1" width="5.7109375" style="292" customWidth="1"/>
    <col min="2" max="2" width="26" style="356" customWidth="1"/>
    <col min="3" max="3" width="5.7109375" style="357" customWidth="1"/>
    <col min="4" max="4" width="8.85546875" style="292" customWidth="1"/>
    <col min="5" max="5" width="11.140625" style="358" customWidth="1"/>
    <col min="6" max="6" width="10.42578125" style="358" customWidth="1"/>
    <col min="7" max="7" width="9.5703125" style="358" customWidth="1"/>
    <col min="8" max="8" width="9.28515625" style="358" customWidth="1"/>
    <col min="9" max="9" width="9.7109375" style="359" customWidth="1"/>
    <col min="10" max="10" width="9.7109375" style="358" customWidth="1"/>
    <col min="11" max="11" width="9.42578125" style="358" customWidth="1"/>
    <col min="12" max="12" width="9" style="547" customWidth="1"/>
    <col min="13" max="13" width="20.140625" style="360" customWidth="1"/>
    <col min="14" max="16384" width="9.140625" style="292"/>
  </cols>
  <sheetData>
    <row r="1" spans="1:13" s="281" customFormat="1" ht="10.5" hidden="1" customHeight="1" x14ac:dyDescent="0.25">
      <c r="A1" s="1403"/>
      <c r="B1" s="1403"/>
      <c r="C1" s="1403"/>
      <c r="D1" s="1403"/>
      <c r="E1" s="1403"/>
      <c r="F1" s="1403"/>
      <c r="G1" s="1403"/>
      <c r="H1" s="1403"/>
      <c r="I1" s="1403"/>
      <c r="J1" s="1403"/>
      <c r="K1" s="1403"/>
      <c r="L1" s="1403"/>
      <c r="M1" s="1404"/>
    </row>
    <row r="2" spans="1:13" s="281" customFormat="1" ht="33.75" customHeight="1" x14ac:dyDescent="0.25">
      <c r="A2" s="1403" t="s">
        <v>980</v>
      </c>
      <c r="B2" s="1403"/>
      <c r="C2" s="1403"/>
      <c r="D2" s="1403"/>
      <c r="E2" s="1403"/>
      <c r="F2" s="1403"/>
      <c r="G2" s="1403"/>
      <c r="H2" s="1403"/>
      <c r="I2" s="1403"/>
      <c r="J2" s="1403"/>
      <c r="K2" s="1403"/>
      <c r="L2" s="1403"/>
      <c r="M2" s="1404"/>
    </row>
    <row r="3" spans="1:13" s="281" customFormat="1" ht="24.75" customHeight="1" x14ac:dyDescent="0.25">
      <c r="A3" s="1405" t="s">
        <v>976</v>
      </c>
      <c r="B3" s="1405"/>
      <c r="C3" s="1405"/>
      <c r="D3" s="1405"/>
      <c r="E3" s="1405"/>
      <c r="F3" s="1405"/>
      <c r="G3" s="1405"/>
      <c r="H3" s="1405"/>
      <c r="I3" s="1405"/>
      <c r="J3" s="1405"/>
      <c r="K3" s="1405"/>
      <c r="L3" s="1405"/>
      <c r="M3" s="1405"/>
    </row>
    <row r="4" spans="1:13" s="281" customFormat="1" ht="27.75" customHeight="1" x14ac:dyDescent="0.25">
      <c r="A4" s="1581" t="s">
        <v>87</v>
      </c>
      <c r="B4" s="1582" t="s">
        <v>88</v>
      </c>
      <c r="C4" s="1581" t="s">
        <v>130</v>
      </c>
      <c r="D4" s="1581" t="s">
        <v>129</v>
      </c>
      <c r="E4" s="1583" t="s">
        <v>766</v>
      </c>
      <c r="F4" s="1583" t="s">
        <v>131</v>
      </c>
      <c r="G4" s="1584" t="s">
        <v>132</v>
      </c>
      <c r="H4" s="1585"/>
      <c r="I4" s="1585"/>
      <c r="J4" s="1585"/>
      <c r="K4" s="1586"/>
      <c r="L4" s="1581" t="s">
        <v>133</v>
      </c>
      <c r="M4" s="1582" t="s">
        <v>250</v>
      </c>
    </row>
    <row r="5" spans="1:13" s="281" customFormat="1" ht="51" customHeight="1" x14ac:dyDescent="0.25">
      <c r="A5" s="1587"/>
      <c r="B5" s="1581"/>
      <c r="C5" s="1587"/>
      <c r="D5" s="1587"/>
      <c r="E5" s="1588"/>
      <c r="F5" s="1588"/>
      <c r="G5" s="1589" t="s">
        <v>746</v>
      </c>
      <c r="H5" s="1589" t="s">
        <v>747</v>
      </c>
      <c r="I5" s="1589" t="s">
        <v>751</v>
      </c>
      <c r="J5" s="1589" t="s">
        <v>749</v>
      </c>
      <c r="K5" s="1589" t="s">
        <v>750</v>
      </c>
      <c r="L5" s="1587"/>
      <c r="M5" s="1581"/>
    </row>
    <row r="6" spans="1:13" s="281" customFormat="1" ht="31.5" customHeight="1" x14ac:dyDescent="0.25">
      <c r="A6" s="1401" t="s">
        <v>970</v>
      </c>
      <c r="B6" s="1402"/>
      <c r="C6" s="1402"/>
      <c r="D6" s="1402"/>
      <c r="E6" s="1402"/>
      <c r="F6" s="1402"/>
      <c r="G6" s="1402"/>
      <c r="H6" s="1402"/>
      <c r="I6" s="1402"/>
      <c r="J6" s="1402"/>
      <c r="K6" s="1402"/>
      <c r="L6" s="1402"/>
      <c r="M6" s="666"/>
    </row>
    <row r="7" spans="1:13" s="281" customFormat="1" ht="22.5" customHeight="1" x14ac:dyDescent="0.25">
      <c r="A7" s="1385" t="s">
        <v>12</v>
      </c>
      <c r="B7" s="1389" t="s">
        <v>657</v>
      </c>
      <c r="C7" s="1384" t="s">
        <v>576</v>
      </c>
      <c r="D7" s="639" t="s">
        <v>658</v>
      </c>
      <c r="E7" s="621">
        <f>E8</f>
        <v>20126.599999999999</v>
      </c>
      <c r="F7" s="621">
        <f>SUM(G7:K7)</f>
        <v>75157.5</v>
      </c>
      <c r="G7" s="621">
        <f t="shared" ref="G7:K7" si="0">G8</f>
        <v>15031.5</v>
      </c>
      <c r="H7" s="621">
        <f t="shared" si="0"/>
        <v>15031.5</v>
      </c>
      <c r="I7" s="621">
        <f t="shared" si="0"/>
        <v>15031.5</v>
      </c>
      <c r="J7" s="621">
        <f t="shared" si="0"/>
        <v>15031.5</v>
      </c>
      <c r="K7" s="621">
        <f t="shared" si="0"/>
        <v>15031.5</v>
      </c>
      <c r="L7" s="1384"/>
      <c r="M7" s="1375" t="s">
        <v>726</v>
      </c>
    </row>
    <row r="8" spans="1:13" s="281" customFormat="1" ht="84" customHeight="1" x14ac:dyDescent="0.25">
      <c r="A8" s="1385"/>
      <c r="B8" s="1389"/>
      <c r="C8" s="1384"/>
      <c r="D8" s="639" t="s">
        <v>118</v>
      </c>
      <c r="E8" s="621">
        <f>E10</f>
        <v>20126.599999999999</v>
      </c>
      <c r="F8" s="621">
        <f t="shared" ref="F8:F67" si="1">SUM(G8:K8)</f>
        <v>75157.5</v>
      </c>
      <c r="G8" s="621">
        <f t="shared" ref="G8" si="2">G10</f>
        <v>15031.5</v>
      </c>
      <c r="H8" s="621">
        <f t="shared" ref="H8:K8" si="3">H10</f>
        <v>15031.5</v>
      </c>
      <c r="I8" s="621">
        <f t="shared" si="3"/>
        <v>15031.5</v>
      </c>
      <c r="J8" s="621">
        <f t="shared" si="3"/>
        <v>15031.5</v>
      </c>
      <c r="K8" s="621">
        <f t="shared" si="3"/>
        <v>15031.5</v>
      </c>
      <c r="L8" s="1384"/>
      <c r="M8" s="1375"/>
    </row>
    <row r="9" spans="1:13" s="281" customFormat="1" ht="22.5" customHeight="1" x14ac:dyDescent="0.25">
      <c r="A9" s="1385" t="s">
        <v>659</v>
      </c>
      <c r="B9" s="1389" t="s">
        <v>660</v>
      </c>
      <c r="C9" s="1384" t="s">
        <v>576</v>
      </c>
      <c r="D9" s="639" t="s">
        <v>658</v>
      </c>
      <c r="E9" s="621">
        <f>E10</f>
        <v>20126.599999999999</v>
      </c>
      <c r="F9" s="621">
        <f t="shared" si="1"/>
        <v>75157.5</v>
      </c>
      <c r="G9" s="621">
        <f t="shared" ref="G9:K9" si="4">G10</f>
        <v>15031.5</v>
      </c>
      <c r="H9" s="621">
        <f t="shared" si="4"/>
        <v>15031.5</v>
      </c>
      <c r="I9" s="621">
        <f t="shared" si="4"/>
        <v>15031.5</v>
      </c>
      <c r="J9" s="621">
        <f t="shared" si="4"/>
        <v>15031.5</v>
      </c>
      <c r="K9" s="621">
        <f t="shared" si="4"/>
        <v>15031.5</v>
      </c>
      <c r="L9" s="1384"/>
      <c r="M9" s="1375"/>
    </row>
    <row r="10" spans="1:13" s="281" customFormat="1" ht="67.5" x14ac:dyDescent="0.25">
      <c r="A10" s="1385"/>
      <c r="B10" s="1389"/>
      <c r="C10" s="1384"/>
      <c r="D10" s="639" t="s">
        <v>118</v>
      </c>
      <c r="E10" s="621">
        <f>E12+E14+E16+E18+E20</f>
        <v>20126.599999999999</v>
      </c>
      <c r="F10" s="621">
        <f t="shared" si="1"/>
        <v>75157.5</v>
      </c>
      <c r="G10" s="621">
        <f t="shared" ref="G10" si="5">G12+G14+G16+G18+G20</f>
        <v>15031.5</v>
      </c>
      <c r="H10" s="621">
        <f t="shared" ref="H10:K10" si="6">H12+H14+H16+H18+H20</f>
        <v>15031.5</v>
      </c>
      <c r="I10" s="621">
        <f t="shared" si="6"/>
        <v>15031.5</v>
      </c>
      <c r="J10" s="621">
        <f t="shared" si="6"/>
        <v>15031.5</v>
      </c>
      <c r="K10" s="621">
        <f t="shared" si="6"/>
        <v>15031.5</v>
      </c>
      <c r="L10" s="1384"/>
      <c r="M10" s="1375"/>
    </row>
    <row r="11" spans="1:13" s="281" customFormat="1" ht="22.5" customHeight="1" x14ac:dyDescent="0.25">
      <c r="A11" s="1385" t="s">
        <v>661</v>
      </c>
      <c r="B11" s="1386" t="s">
        <v>662</v>
      </c>
      <c r="C11" s="1384" t="s">
        <v>576</v>
      </c>
      <c r="D11" s="639" t="s">
        <v>658</v>
      </c>
      <c r="E11" s="622">
        <f>E12</f>
        <v>3840.2999999999997</v>
      </c>
      <c r="F11" s="621">
        <f>SUM(G11:K11)</f>
        <v>28719</v>
      </c>
      <c r="G11" s="622">
        <f>G12</f>
        <v>5743.8</v>
      </c>
      <c r="H11" s="622">
        <f t="shared" ref="H11:K11" si="7">H12</f>
        <v>5743.8</v>
      </c>
      <c r="I11" s="622">
        <f t="shared" si="7"/>
        <v>5743.8</v>
      </c>
      <c r="J11" s="622">
        <f t="shared" si="7"/>
        <v>5743.8</v>
      </c>
      <c r="K11" s="622">
        <f t="shared" si="7"/>
        <v>5743.8</v>
      </c>
      <c r="L11" s="1384" t="s">
        <v>160</v>
      </c>
      <c r="M11" s="1375"/>
    </row>
    <row r="12" spans="1:13" s="281" customFormat="1" ht="143.25" customHeight="1" x14ac:dyDescent="0.25">
      <c r="A12" s="1385"/>
      <c r="B12" s="1386"/>
      <c r="C12" s="1384"/>
      <c r="D12" s="639" t="s">
        <v>118</v>
      </c>
      <c r="E12" s="623">
        <f>2691.2+715.1+38.3+385.1+10.6</f>
        <v>3840.2999999999997</v>
      </c>
      <c r="F12" s="623">
        <f t="shared" si="1"/>
        <v>28719</v>
      </c>
      <c r="G12" s="623">
        <v>5743.8</v>
      </c>
      <c r="H12" s="623">
        <v>5743.8</v>
      </c>
      <c r="I12" s="623">
        <v>5743.8</v>
      </c>
      <c r="J12" s="623">
        <v>5743.8</v>
      </c>
      <c r="K12" s="623">
        <v>5743.8</v>
      </c>
      <c r="L12" s="1384"/>
      <c r="M12" s="1375"/>
    </row>
    <row r="13" spans="1:13" s="281" customFormat="1" ht="22.5" customHeight="1" x14ac:dyDescent="0.25">
      <c r="A13" s="1385" t="s">
        <v>663</v>
      </c>
      <c r="B13" s="1386" t="s">
        <v>664</v>
      </c>
      <c r="C13" s="1384" t="s">
        <v>576</v>
      </c>
      <c r="D13" s="639" t="s">
        <v>658</v>
      </c>
      <c r="E13" s="623">
        <f>E14</f>
        <v>2137.4</v>
      </c>
      <c r="F13" s="623">
        <f t="shared" si="1"/>
        <v>9897.5</v>
      </c>
      <c r="G13" s="623">
        <f t="shared" ref="G13:K13" si="8">G14</f>
        <v>1979.5</v>
      </c>
      <c r="H13" s="623">
        <f t="shared" si="8"/>
        <v>1979.5</v>
      </c>
      <c r="I13" s="623">
        <f t="shared" si="8"/>
        <v>1979.5</v>
      </c>
      <c r="J13" s="623">
        <f t="shared" si="8"/>
        <v>1979.5</v>
      </c>
      <c r="K13" s="623">
        <f t="shared" si="8"/>
        <v>1979.5</v>
      </c>
      <c r="L13" s="1384" t="s">
        <v>160</v>
      </c>
      <c r="M13" s="1375"/>
    </row>
    <row r="14" spans="1:13" s="281" customFormat="1" ht="122.25" customHeight="1" x14ac:dyDescent="0.25">
      <c r="A14" s="1385"/>
      <c r="B14" s="1386"/>
      <c r="C14" s="1384"/>
      <c r="D14" s="639" t="s">
        <v>118</v>
      </c>
      <c r="E14" s="623">
        <f>531.1+788.6+30+787.7</f>
        <v>2137.4</v>
      </c>
      <c r="F14" s="623">
        <f t="shared" si="1"/>
        <v>9897.5</v>
      </c>
      <c r="G14" s="623">
        <v>1979.5</v>
      </c>
      <c r="H14" s="623">
        <v>1979.5</v>
      </c>
      <c r="I14" s="623">
        <v>1979.5</v>
      </c>
      <c r="J14" s="623">
        <v>1979.5</v>
      </c>
      <c r="K14" s="623">
        <v>1979.5</v>
      </c>
      <c r="L14" s="1384"/>
      <c r="M14" s="1375"/>
    </row>
    <row r="15" spans="1:13" s="281" customFormat="1" ht="22.5" customHeight="1" x14ac:dyDescent="0.25">
      <c r="A15" s="1387" t="s">
        <v>665</v>
      </c>
      <c r="B15" s="1386" t="s">
        <v>666</v>
      </c>
      <c r="C15" s="1384" t="s">
        <v>576</v>
      </c>
      <c r="D15" s="639" t="s">
        <v>658</v>
      </c>
      <c r="E15" s="623">
        <f>E16</f>
        <v>6945.9</v>
      </c>
      <c r="F15" s="623">
        <f t="shared" si="1"/>
        <v>0</v>
      </c>
      <c r="G15" s="623">
        <f t="shared" ref="G15:K15" si="9">G16</f>
        <v>0</v>
      </c>
      <c r="H15" s="623">
        <f t="shared" si="9"/>
        <v>0</v>
      </c>
      <c r="I15" s="623">
        <f t="shared" si="9"/>
        <v>0</v>
      </c>
      <c r="J15" s="623">
        <f t="shared" si="9"/>
        <v>0</v>
      </c>
      <c r="K15" s="623">
        <f t="shared" si="9"/>
        <v>0</v>
      </c>
      <c r="L15" s="1384" t="s">
        <v>160</v>
      </c>
      <c r="M15" s="1375" t="s">
        <v>725</v>
      </c>
    </row>
    <row r="16" spans="1:13" s="281" customFormat="1" ht="210" customHeight="1" x14ac:dyDescent="0.25">
      <c r="A16" s="1387"/>
      <c r="B16" s="1386"/>
      <c r="C16" s="1384"/>
      <c r="D16" s="639" t="s">
        <v>118</v>
      </c>
      <c r="E16" s="623">
        <v>6945.9</v>
      </c>
      <c r="F16" s="623">
        <f t="shared" si="1"/>
        <v>0</v>
      </c>
      <c r="G16" s="623">
        <v>0</v>
      </c>
      <c r="H16" s="623">
        <v>0</v>
      </c>
      <c r="I16" s="623">
        <v>0</v>
      </c>
      <c r="J16" s="623">
        <v>0</v>
      </c>
      <c r="K16" s="623">
        <v>0</v>
      </c>
      <c r="L16" s="1384"/>
      <c r="M16" s="1375"/>
    </row>
    <row r="17" spans="1:13" s="281" customFormat="1" ht="22.5" customHeight="1" x14ac:dyDescent="0.25">
      <c r="A17" s="1385" t="s">
        <v>701</v>
      </c>
      <c r="B17" s="1386" t="s">
        <v>704</v>
      </c>
      <c r="C17" s="1384" t="s">
        <v>576</v>
      </c>
      <c r="D17" s="639" t="s">
        <v>658</v>
      </c>
      <c r="E17" s="623">
        <f>E18</f>
        <v>115</v>
      </c>
      <c r="F17" s="623">
        <f t="shared" ref="F17:F20" si="10">SUM(G17:K17)</f>
        <v>740</v>
      </c>
      <c r="G17" s="623">
        <f t="shared" ref="G17:K17" si="11">G18</f>
        <v>148</v>
      </c>
      <c r="H17" s="623">
        <f t="shared" si="11"/>
        <v>148</v>
      </c>
      <c r="I17" s="623">
        <f t="shared" si="11"/>
        <v>148</v>
      </c>
      <c r="J17" s="623">
        <f t="shared" si="11"/>
        <v>148</v>
      </c>
      <c r="K17" s="623">
        <f t="shared" si="11"/>
        <v>148</v>
      </c>
      <c r="L17" s="1384" t="s">
        <v>160</v>
      </c>
      <c r="M17" s="1375"/>
    </row>
    <row r="18" spans="1:13" s="281" customFormat="1" ht="55.5" customHeight="1" x14ac:dyDescent="0.25">
      <c r="A18" s="1385"/>
      <c r="B18" s="1386"/>
      <c r="C18" s="1384"/>
      <c r="D18" s="639" t="s">
        <v>118</v>
      </c>
      <c r="E18" s="623">
        <v>115</v>
      </c>
      <c r="F18" s="623">
        <f t="shared" si="10"/>
        <v>740</v>
      </c>
      <c r="G18" s="623">
        <v>148</v>
      </c>
      <c r="H18" s="623">
        <v>148</v>
      </c>
      <c r="I18" s="623">
        <v>148</v>
      </c>
      <c r="J18" s="623">
        <v>148</v>
      </c>
      <c r="K18" s="623">
        <v>148</v>
      </c>
      <c r="L18" s="1384"/>
      <c r="M18" s="1375"/>
    </row>
    <row r="19" spans="1:13" s="281" customFormat="1" ht="22.5" x14ac:dyDescent="0.25">
      <c r="A19" s="1385" t="s">
        <v>702</v>
      </c>
      <c r="B19" s="1386" t="s">
        <v>705</v>
      </c>
      <c r="C19" s="1384" t="s">
        <v>576</v>
      </c>
      <c r="D19" s="639" t="s">
        <v>658</v>
      </c>
      <c r="E19" s="623">
        <f>E20</f>
        <v>7088</v>
      </c>
      <c r="F19" s="623">
        <f t="shared" si="10"/>
        <v>35801</v>
      </c>
      <c r="G19" s="623">
        <f>G20</f>
        <v>7160.2</v>
      </c>
      <c r="H19" s="623">
        <f t="shared" ref="H19:K19" si="12">H20</f>
        <v>7160.2</v>
      </c>
      <c r="I19" s="623">
        <f t="shared" si="12"/>
        <v>7160.2</v>
      </c>
      <c r="J19" s="623">
        <f t="shared" si="12"/>
        <v>7160.2</v>
      </c>
      <c r="K19" s="623">
        <f t="shared" si="12"/>
        <v>7160.2</v>
      </c>
      <c r="L19" s="1384" t="s">
        <v>160</v>
      </c>
      <c r="M19" s="1375"/>
    </row>
    <row r="20" spans="1:13" s="281" customFormat="1" ht="67.5" x14ac:dyDescent="0.25">
      <c r="A20" s="1385"/>
      <c r="B20" s="1386"/>
      <c r="C20" s="1384"/>
      <c r="D20" s="639" t="s">
        <v>118</v>
      </c>
      <c r="E20" s="623">
        <f>5444+1644</f>
        <v>7088</v>
      </c>
      <c r="F20" s="623">
        <f t="shared" si="10"/>
        <v>35801</v>
      </c>
      <c r="G20" s="623">
        <f>5499.4+1660.8</f>
        <v>7160.2</v>
      </c>
      <c r="H20" s="623">
        <v>7160.2</v>
      </c>
      <c r="I20" s="623">
        <v>7160.2</v>
      </c>
      <c r="J20" s="623">
        <v>7160.2</v>
      </c>
      <c r="K20" s="623">
        <v>7160.2</v>
      </c>
      <c r="L20" s="1384"/>
      <c r="M20" s="1375"/>
    </row>
    <row r="21" spans="1:13" s="281" customFormat="1" ht="22.5" customHeight="1" x14ac:dyDescent="0.25">
      <c r="A21" s="1385" t="s">
        <v>14</v>
      </c>
      <c r="B21" s="1389" t="s">
        <v>667</v>
      </c>
      <c r="C21" s="1384" t="s">
        <v>576</v>
      </c>
      <c r="D21" s="639" t="s">
        <v>658</v>
      </c>
      <c r="E21" s="623">
        <f>E22+E23</f>
        <v>3710</v>
      </c>
      <c r="F21" s="623">
        <f t="shared" si="1"/>
        <v>21546.5</v>
      </c>
      <c r="G21" s="623">
        <f t="shared" ref="G21" si="13">G22+G23</f>
        <v>4309.3</v>
      </c>
      <c r="H21" s="623">
        <f t="shared" ref="H21:K21" si="14">H22+H23</f>
        <v>4309.3</v>
      </c>
      <c r="I21" s="623">
        <f t="shared" si="14"/>
        <v>4309.3</v>
      </c>
      <c r="J21" s="623">
        <f t="shared" si="14"/>
        <v>4309.3</v>
      </c>
      <c r="K21" s="623">
        <f t="shared" si="14"/>
        <v>4309.3</v>
      </c>
      <c r="L21" s="1384"/>
      <c r="M21" s="1375" t="s">
        <v>727</v>
      </c>
    </row>
    <row r="22" spans="1:13" s="281" customFormat="1" ht="67.5" x14ac:dyDescent="0.25">
      <c r="A22" s="1385"/>
      <c r="B22" s="1389"/>
      <c r="C22" s="1384"/>
      <c r="D22" s="639" t="s">
        <v>118</v>
      </c>
      <c r="E22" s="623">
        <f>E25</f>
        <v>3710</v>
      </c>
      <c r="F22" s="623">
        <f t="shared" si="1"/>
        <v>21546.5</v>
      </c>
      <c r="G22" s="623">
        <f t="shared" ref="G22" si="15">G25</f>
        <v>4309.3</v>
      </c>
      <c r="H22" s="623">
        <f t="shared" ref="H22:K22" si="16">H25</f>
        <v>4309.3</v>
      </c>
      <c r="I22" s="623">
        <f t="shared" si="16"/>
        <v>4309.3</v>
      </c>
      <c r="J22" s="623">
        <f t="shared" si="16"/>
        <v>4309.3</v>
      </c>
      <c r="K22" s="623">
        <f t="shared" si="16"/>
        <v>4309.3</v>
      </c>
      <c r="L22" s="1384"/>
      <c r="M22" s="1375"/>
    </row>
    <row r="23" spans="1:13" s="281" customFormat="1" ht="86.25" customHeight="1" x14ac:dyDescent="0.2">
      <c r="A23" s="1385"/>
      <c r="B23" s="1389"/>
      <c r="C23" s="1384"/>
      <c r="D23" s="667" t="s">
        <v>668</v>
      </c>
      <c r="E23" s="623">
        <v>0</v>
      </c>
      <c r="F23" s="623">
        <f t="shared" si="1"/>
        <v>0</v>
      </c>
      <c r="G23" s="623">
        <v>0</v>
      </c>
      <c r="H23" s="623">
        <v>0</v>
      </c>
      <c r="I23" s="623">
        <v>0</v>
      </c>
      <c r="J23" s="623">
        <v>0</v>
      </c>
      <c r="K23" s="623">
        <v>0</v>
      </c>
      <c r="L23" s="1384"/>
      <c r="M23" s="1375"/>
    </row>
    <row r="24" spans="1:13" s="281" customFormat="1" ht="22.5" customHeight="1" x14ac:dyDescent="0.25">
      <c r="A24" s="1385" t="s">
        <v>669</v>
      </c>
      <c r="B24" s="1389" t="s">
        <v>670</v>
      </c>
      <c r="C24" s="1384" t="s">
        <v>576</v>
      </c>
      <c r="D24" s="639" t="s">
        <v>658</v>
      </c>
      <c r="E24" s="623">
        <f>E25+E26</f>
        <v>3710</v>
      </c>
      <c r="F24" s="623">
        <f t="shared" si="1"/>
        <v>21546.5</v>
      </c>
      <c r="G24" s="623">
        <f t="shared" ref="G24" si="17">G25+G26</f>
        <v>4309.3</v>
      </c>
      <c r="H24" s="623">
        <f t="shared" ref="H24:K24" si="18">H25+H26</f>
        <v>4309.3</v>
      </c>
      <c r="I24" s="623">
        <f t="shared" si="18"/>
        <v>4309.3</v>
      </c>
      <c r="J24" s="623">
        <f t="shared" si="18"/>
        <v>4309.3</v>
      </c>
      <c r="K24" s="623">
        <f t="shared" si="18"/>
        <v>4309.3</v>
      </c>
      <c r="L24" s="1384"/>
      <c r="M24" s="1375" t="s">
        <v>724</v>
      </c>
    </row>
    <row r="25" spans="1:13" s="281" customFormat="1" ht="67.5" x14ac:dyDescent="0.25">
      <c r="A25" s="1385"/>
      <c r="B25" s="1389"/>
      <c r="C25" s="1384"/>
      <c r="D25" s="639" t="s">
        <v>118</v>
      </c>
      <c r="E25" s="623">
        <f>E28+E31+E33</f>
        <v>3710</v>
      </c>
      <c r="F25" s="623">
        <f t="shared" si="1"/>
        <v>21546.5</v>
      </c>
      <c r="G25" s="623">
        <f t="shared" ref="G25" si="19">G28+G31+G33</f>
        <v>4309.3</v>
      </c>
      <c r="H25" s="623">
        <f t="shared" ref="H25:K25" si="20">H28+H31+H33</f>
        <v>4309.3</v>
      </c>
      <c r="I25" s="623">
        <f t="shared" si="20"/>
        <v>4309.3</v>
      </c>
      <c r="J25" s="623">
        <f t="shared" si="20"/>
        <v>4309.3</v>
      </c>
      <c r="K25" s="623">
        <f t="shared" si="20"/>
        <v>4309.3</v>
      </c>
      <c r="L25" s="1384"/>
      <c r="M25" s="1375"/>
    </row>
    <row r="26" spans="1:13" s="281" customFormat="1" ht="112.5" customHeight="1" x14ac:dyDescent="0.2">
      <c r="A26" s="1385"/>
      <c r="B26" s="1389"/>
      <c r="C26" s="1384"/>
      <c r="D26" s="667" t="s">
        <v>671</v>
      </c>
      <c r="E26" s="623">
        <v>0</v>
      </c>
      <c r="F26" s="623">
        <f t="shared" si="1"/>
        <v>0</v>
      </c>
      <c r="G26" s="623">
        <v>0</v>
      </c>
      <c r="H26" s="623">
        <v>0</v>
      </c>
      <c r="I26" s="623">
        <v>0</v>
      </c>
      <c r="J26" s="623">
        <v>0</v>
      </c>
      <c r="K26" s="623">
        <v>0</v>
      </c>
      <c r="L26" s="1384"/>
      <c r="M26" s="1375"/>
    </row>
    <row r="27" spans="1:13" s="281" customFormat="1" ht="22.5" customHeight="1" x14ac:dyDescent="0.25">
      <c r="A27" s="1387" t="s">
        <v>672</v>
      </c>
      <c r="B27" s="1386" t="s">
        <v>673</v>
      </c>
      <c r="C27" s="1384" t="s">
        <v>576</v>
      </c>
      <c r="D27" s="639" t="s">
        <v>658</v>
      </c>
      <c r="E27" s="623">
        <f>E28+E29</f>
        <v>0</v>
      </c>
      <c r="F27" s="623">
        <f t="shared" si="1"/>
        <v>0</v>
      </c>
      <c r="G27" s="623">
        <f t="shared" ref="G27" si="21">G28+G29</f>
        <v>0</v>
      </c>
      <c r="H27" s="623">
        <f t="shared" ref="H27:K27" si="22">H28+H29</f>
        <v>0</v>
      </c>
      <c r="I27" s="623">
        <f t="shared" si="22"/>
        <v>0</v>
      </c>
      <c r="J27" s="623">
        <f t="shared" si="22"/>
        <v>0</v>
      </c>
      <c r="K27" s="623">
        <f t="shared" si="22"/>
        <v>0</v>
      </c>
      <c r="L27" s="1384" t="s">
        <v>160</v>
      </c>
      <c r="M27" s="1375"/>
    </row>
    <row r="28" spans="1:13" s="281" customFormat="1" ht="67.5" x14ac:dyDescent="0.25">
      <c r="A28" s="1387"/>
      <c r="B28" s="1386"/>
      <c r="C28" s="1384"/>
      <c r="D28" s="639" t="s">
        <v>118</v>
      </c>
      <c r="E28" s="623">
        <v>0</v>
      </c>
      <c r="F28" s="623">
        <f t="shared" si="1"/>
        <v>0</v>
      </c>
      <c r="G28" s="623">
        <v>0</v>
      </c>
      <c r="H28" s="623">
        <v>0</v>
      </c>
      <c r="I28" s="623">
        <v>0</v>
      </c>
      <c r="J28" s="623">
        <v>0</v>
      </c>
      <c r="K28" s="623">
        <v>0</v>
      </c>
      <c r="L28" s="1384"/>
      <c r="M28" s="1375"/>
    </row>
    <row r="29" spans="1:13" s="281" customFormat="1" ht="45" x14ac:dyDescent="0.25">
      <c r="A29" s="1387"/>
      <c r="B29" s="1386"/>
      <c r="C29" s="1384"/>
      <c r="D29" s="639" t="s">
        <v>674</v>
      </c>
      <c r="E29" s="623">
        <v>0</v>
      </c>
      <c r="F29" s="623">
        <f t="shared" si="1"/>
        <v>0</v>
      </c>
      <c r="G29" s="623">
        <v>0</v>
      </c>
      <c r="H29" s="623">
        <v>0</v>
      </c>
      <c r="I29" s="623">
        <v>0</v>
      </c>
      <c r="J29" s="623">
        <v>0</v>
      </c>
      <c r="K29" s="623">
        <v>0</v>
      </c>
      <c r="L29" s="1384"/>
      <c r="M29" s="1375"/>
    </row>
    <row r="30" spans="1:13" s="281" customFormat="1" ht="22.5" customHeight="1" x14ac:dyDescent="0.25">
      <c r="A30" s="1387" t="s">
        <v>675</v>
      </c>
      <c r="B30" s="1386" t="s">
        <v>676</v>
      </c>
      <c r="C30" s="1384" t="s">
        <v>576</v>
      </c>
      <c r="D30" s="639" t="s">
        <v>658</v>
      </c>
      <c r="E30" s="623">
        <f>E31</f>
        <v>0</v>
      </c>
      <c r="F30" s="623">
        <f t="shared" si="1"/>
        <v>0</v>
      </c>
      <c r="G30" s="623">
        <f t="shared" ref="G30:K30" si="23">G31</f>
        <v>0</v>
      </c>
      <c r="H30" s="623">
        <f t="shared" si="23"/>
        <v>0</v>
      </c>
      <c r="I30" s="623">
        <f t="shared" si="23"/>
        <v>0</v>
      </c>
      <c r="J30" s="623">
        <f t="shared" si="23"/>
        <v>0</v>
      </c>
      <c r="K30" s="623">
        <f t="shared" si="23"/>
        <v>0</v>
      </c>
      <c r="L30" s="1384" t="s">
        <v>160</v>
      </c>
      <c r="M30" s="1375"/>
    </row>
    <row r="31" spans="1:13" s="281" customFormat="1" ht="139.5" customHeight="1" x14ac:dyDescent="0.25">
      <c r="A31" s="1387"/>
      <c r="B31" s="1386"/>
      <c r="C31" s="1384"/>
      <c r="D31" s="639" t="s">
        <v>118</v>
      </c>
      <c r="E31" s="623">
        <v>0</v>
      </c>
      <c r="F31" s="623">
        <f t="shared" si="1"/>
        <v>0</v>
      </c>
      <c r="G31" s="623">
        <v>0</v>
      </c>
      <c r="H31" s="623">
        <v>0</v>
      </c>
      <c r="I31" s="623">
        <v>0</v>
      </c>
      <c r="J31" s="623">
        <v>0</v>
      </c>
      <c r="K31" s="623">
        <v>0</v>
      </c>
      <c r="L31" s="1384"/>
      <c r="M31" s="1375"/>
    </row>
    <row r="32" spans="1:13" s="281" customFormat="1" ht="22.5" customHeight="1" x14ac:dyDescent="0.25">
      <c r="A32" s="1387" t="s">
        <v>677</v>
      </c>
      <c r="B32" s="1386" t="s">
        <v>735</v>
      </c>
      <c r="C32" s="1384" t="s">
        <v>576</v>
      </c>
      <c r="D32" s="639" t="s">
        <v>658</v>
      </c>
      <c r="E32" s="623">
        <f>E33</f>
        <v>3710</v>
      </c>
      <c r="F32" s="623">
        <f t="shared" si="1"/>
        <v>21546.5</v>
      </c>
      <c r="G32" s="623">
        <f t="shared" ref="G32:K32" si="24">G33</f>
        <v>4309.3</v>
      </c>
      <c r="H32" s="623">
        <f t="shared" si="24"/>
        <v>4309.3</v>
      </c>
      <c r="I32" s="623">
        <f t="shared" si="24"/>
        <v>4309.3</v>
      </c>
      <c r="J32" s="623">
        <f t="shared" si="24"/>
        <v>4309.3</v>
      </c>
      <c r="K32" s="623">
        <f t="shared" si="24"/>
        <v>4309.3</v>
      </c>
      <c r="L32" s="1384" t="s">
        <v>160</v>
      </c>
      <c r="M32" s="1375"/>
    </row>
    <row r="33" spans="1:13" s="281" customFormat="1" ht="67.5" x14ac:dyDescent="0.25">
      <c r="A33" s="1387"/>
      <c r="B33" s="1386"/>
      <c r="C33" s="1384"/>
      <c r="D33" s="639" t="s">
        <v>118</v>
      </c>
      <c r="E33" s="623">
        <v>3710</v>
      </c>
      <c r="F33" s="623">
        <f t="shared" si="1"/>
        <v>21546.5</v>
      </c>
      <c r="G33" s="623">
        <v>4309.3</v>
      </c>
      <c r="H33" s="623">
        <v>4309.3</v>
      </c>
      <c r="I33" s="623">
        <v>4309.3</v>
      </c>
      <c r="J33" s="623">
        <v>4309.3</v>
      </c>
      <c r="K33" s="623">
        <v>4309.3</v>
      </c>
      <c r="L33" s="1384"/>
      <c r="M33" s="1375"/>
    </row>
    <row r="34" spans="1:13" s="281" customFormat="1" ht="22.5" customHeight="1" x14ac:dyDescent="0.25">
      <c r="A34" s="1385" t="s">
        <v>226</v>
      </c>
      <c r="B34" s="1386" t="s">
        <v>791</v>
      </c>
      <c r="C34" s="1384" t="s">
        <v>576</v>
      </c>
      <c r="D34" s="639" t="s">
        <v>658</v>
      </c>
      <c r="E34" s="623">
        <f>E35</f>
        <v>1807</v>
      </c>
      <c r="F34" s="623">
        <f t="shared" si="1"/>
        <v>1000</v>
      </c>
      <c r="G34" s="623">
        <f t="shared" ref="G34:K34" si="25">G35</f>
        <v>200</v>
      </c>
      <c r="H34" s="623">
        <f t="shared" si="25"/>
        <v>200</v>
      </c>
      <c r="I34" s="623">
        <f t="shared" si="25"/>
        <v>200</v>
      </c>
      <c r="J34" s="623">
        <f t="shared" si="25"/>
        <v>200</v>
      </c>
      <c r="K34" s="623">
        <f t="shared" si="25"/>
        <v>200</v>
      </c>
      <c r="L34" s="1384"/>
      <c r="M34" s="1406" t="s">
        <v>840</v>
      </c>
    </row>
    <row r="35" spans="1:13" s="255" customFormat="1" ht="127.5" customHeight="1" x14ac:dyDescent="0.25">
      <c r="A35" s="1385"/>
      <c r="B35" s="1386"/>
      <c r="C35" s="1384"/>
      <c r="D35" s="639" t="s">
        <v>118</v>
      </c>
      <c r="E35" s="623">
        <f>E37</f>
        <v>1807</v>
      </c>
      <c r="F35" s="623">
        <f t="shared" si="1"/>
        <v>1000</v>
      </c>
      <c r="G35" s="623">
        <f t="shared" ref="G35" si="26">G37</f>
        <v>200</v>
      </c>
      <c r="H35" s="623">
        <f t="shared" ref="H35:K35" si="27">H37</f>
        <v>200</v>
      </c>
      <c r="I35" s="623">
        <f t="shared" si="27"/>
        <v>200</v>
      </c>
      <c r="J35" s="623">
        <f t="shared" si="27"/>
        <v>200</v>
      </c>
      <c r="K35" s="623">
        <f t="shared" si="27"/>
        <v>200</v>
      </c>
      <c r="L35" s="1384"/>
      <c r="M35" s="1406"/>
    </row>
    <row r="36" spans="1:13" s="255" customFormat="1" ht="22.5" customHeight="1" x14ac:dyDescent="0.25">
      <c r="A36" s="1385" t="s">
        <v>15</v>
      </c>
      <c r="B36" s="1389" t="s">
        <v>792</v>
      </c>
      <c r="C36" s="1384" t="s">
        <v>576</v>
      </c>
      <c r="D36" s="639" t="s">
        <v>658</v>
      </c>
      <c r="E36" s="623">
        <f>E37</f>
        <v>1807</v>
      </c>
      <c r="F36" s="623">
        <f t="shared" si="1"/>
        <v>1000</v>
      </c>
      <c r="G36" s="623">
        <f t="shared" ref="G36:K36" si="28">G37</f>
        <v>200</v>
      </c>
      <c r="H36" s="623">
        <f t="shared" si="28"/>
        <v>200</v>
      </c>
      <c r="I36" s="623">
        <f t="shared" si="28"/>
        <v>200</v>
      </c>
      <c r="J36" s="623">
        <f t="shared" si="28"/>
        <v>200</v>
      </c>
      <c r="K36" s="623">
        <f t="shared" si="28"/>
        <v>200</v>
      </c>
      <c r="L36" s="1384"/>
      <c r="M36" s="1375"/>
    </row>
    <row r="37" spans="1:13" s="255" customFormat="1" ht="67.5" x14ac:dyDescent="0.25">
      <c r="A37" s="1385"/>
      <c r="B37" s="1389"/>
      <c r="C37" s="1384"/>
      <c r="D37" s="639" t="s">
        <v>118</v>
      </c>
      <c r="E37" s="623">
        <f>E39</f>
        <v>1807</v>
      </c>
      <c r="F37" s="623">
        <f t="shared" si="1"/>
        <v>1000</v>
      </c>
      <c r="G37" s="623">
        <f t="shared" ref="G37" si="29">G39</f>
        <v>200</v>
      </c>
      <c r="H37" s="623">
        <f t="shared" ref="H37:K37" si="30">H39</f>
        <v>200</v>
      </c>
      <c r="I37" s="623">
        <f t="shared" si="30"/>
        <v>200</v>
      </c>
      <c r="J37" s="623">
        <f t="shared" si="30"/>
        <v>200</v>
      </c>
      <c r="K37" s="623">
        <f t="shared" si="30"/>
        <v>200</v>
      </c>
      <c r="L37" s="1384"/>
      <c r="M37" s="1375"/>
    </row>
    <row r="38" spans="1:13" s="255" customFormat="1" ht="22.5" customHeight="1" x14ac:dyDescent="0.25">
      <c r="A38" s="1387" t="s">
        <v>678</v>
      </c>
      <c r="B38" s="1386" t="s">
        <v>793</v>
      </c>
      <c r="C38" s="1384" t="s">
        <v>576</v>
      </c>
      <c r="D38" s="639" t="s">
        <v>658</v>
      </c>
      <c r="E38" s="623">
        <f>E39</f>
        <v>1807</v>
      </c>
      <c r="F38" s="623">
        <f t="shared" si="1"/>
        <v>1000</v>
      </c>
      <c r="G38" s="623">
        <f t="shared" ref="G38:K38" si="31">G39</f>
        <v>200</v>
      </c>
      <c r="H38" s="623">
        <f t="shared" si="31"/>
        <v>200</v>
      </c>
      <c r="I38" s="623">
        <f t="shared" si="31"/>
        <v>200</v>
      </c>
      <c r="J38" s="623">
        <f t="shared" si="31"/>
        <v>200</v>
      </c>
      <c r="K38" s="623">
        <f t="shared" si="31"/>
        <v>200</v>
      </c>
      <c r="L38" s="1384" t="s">
        <v>11</v>
      </c>
      <c r="M38" s="1375" t="s">
        <v>809</v>
      </c>
    </row>
    <row r="39" spans="1:13" s="255" customFormat="1" ht="343.5" customHeight="1" x14ac:dyDescent="0.25">
      <c r="A39" s="1387"/>
      <c r="B39" s="1386"/>
      <c r="C39" s="1384"/>
      <c r="D39" s="639" t="s">
        <v>118</v>
      </c>
      <c r="E39" s="623">
        <v>1807</v>
      </c>
      <c r="F39" s="623">
        <f t="shared" si="1"/>
        <v>1000</v>
      </c>
      <c r="G39" s="623">
        <v>200</v>
      </c>
      <c r="H39" s="623">
        <v>200</v>
      </c>
      <c r="I39" s="623">
        <v>200</v>
      </c>
      <c r="J39" s="623">
        <v>200</v>
      </c>
      <c r="K39" s="623">
        <v>200</v>
      </c>
      <c r="L39" s="1384"/>
      <c r="M39" s="1375"/>
    </row>
    <row r="40" spans="1:13" s="255" customFormat="1" ht="22.5" customHeight="1" x14ac:dyDescent="0.25">
      <c r="A40" s="1385" t="s">
        <v>16</v>
      </c>
      <c r="B40" s="1386" t="s">
        <v>794</v>
      </c>
      <c r="C40" s="1384" t="s">
        <v>576</v>
      </c>
      <c r="D40" s="639" t="s">
        <v>658</v>
      </c>
      <c r="E40" s="623">
        <f>E41+E42</f>
        <v>2793.6000000000004</v>
      </c>
      <c r="F40" s="623">
        <f t="shared" si="1"/>
        <v>22272.5</v>
      </c>
      <c r="G40" s="623">
        <f t="shared" ref="G40" si="32">G41+G42</f>
        <v>4454.5</v>
      </c>
      <c r="H40" s="623">
        <f t="shared" ref="H40:K40" si="33">H41+H42</f>
        <v>4454.5</v>
      </c>
      <c r="I40" s="623">
        <f t="shared" si="33"/>
        <v>4454.5</v>
      </c>
      <c r="J40" s="623">
        <f t="shared" si="33"/>
        <v>4454.5</v>
      </c>
      <c r="K40" s="623">
        <f t="shared" si="33"/>
        <v>4454.5</v>
      </c>
      <c r="L40" s="1384"/>
      <c r="M40" s="1375" t="s">
        <v>728</v>
      </c>
    </row>
    <row r="41" spans="1:13" s="255" customFormat="1" ht="67.5" x14ac:dyDescent="0.25">
      <c r="A41" s="1385"/>
      <c r="B41" s="1386"/>
      <c r="C41" s="1384"/>
      <c r="D41" s="639" t="s">
        <v>118</v>
      </c>
      <c r="E41" s="623">
        <f>E44</f>
        <v>1941.1000000000001</v>
      </c>
      <c r="F41" s="623">
        <f>SUM(G41:K41)</f>
        <v>17722.5</v>
      </c>
      <c r="G41" s="623">
        <f t="shared" ref="G41:G42" si="34">G44</f>
        <v>3544.5</v>
      </c>
      <c r="H41" s="623">
        <f t="shared" ref="H41:K41" si="35">H44</f>
        <v>3544.5</v>
      </c>
      <c r="I41" s="623">
        <f t="shared" si="35"/>
        <v>3544.5</v>
      </c>
      <c r="J41" s="623">
        <f t="shared" si="35"/>
        <v>3544.5</v>
      </c>
      <c r="K41" s="623">
        <f t="shared" si="35"/>
        <v>3544.5</v>
      </c>
      <c r="L41" s="1384"/>
      <c r="M41" s="1375"/>
    </row>
    <row r="42" spans="1:13" s="255" customFormat="1" ht="84" customHeight="1" x14ac:dyDescent="0.25">
      <c r="A42" s="1385"/>
      <c r="B42" s="1386"/>
      <c r="C42" s="1384"/>
      <c r="D42" s="639" t="s">
        <v>46</v>
      </c>
      <c r="E42" s="623">
        <f>E45</f>
        <v>852.5</v>
      </c>
      <c r="F42" s="623">
        <f t="shared" si="1"/>
        <v>4550</v>
      </c>
      <c r="G42" s="623">
        <f t="shared" si="34"/>
        <v>910</v>
      </c>
      <c r="H42" s="623">
        <f t="shared" ref="H42:K42" si="36">H45</f>
        <v>910</v>
      </c>
      <c r="I42" s="623">
        <f t="shared" si="36"/>
        <v>910</v>
      </c>
      <c r="J42" s="623">
        <f t="shared" si="36"/>
        <v>910</v>
      </c>
      <c r="K42" s="623">
        <f t="shared" si="36"/>
        <v>910</v>
      </c>
      <c r="L42" s="1384"/>
      <c r="M42" s="1375"/>
    </row>
    <row r="43" spans="1:13" s="255" customFormat="1" ht="22.5" customHeight="1" x14ac:dyDescent="0.25">
      <c r="A43" s="1385" t="s">
        <v>679</v>
      </c>
      <c r="B43" s="1389" t="s">
        <v>680</v>
      </c>
      <c r="C43" s="1384" t="s">
        <v>576</v>
      </c>
      <c r="D43" s="639" t="s">
        <v>658</v>
      </c>
      <c r="E43" s="623">
        <f>E44+E45</f>
        <v>2793.6000000000004</v>
      </c>
      <c r="F43" s="623">
        <f t="shared" si="1"/>
        <v>22272.5</v>
      </c>
      <c r="G43" s="623">
        <f t="shared" ref="G43" si="37">G44+G45</f>
        <v>4454.5</v>
      </c>
      <c r="H43" s="623">
        <f t="shared" ref="H43:K43" si="38">H44+H45</f>
        <v>4454.5</v>
      </c>
      <c r="I43" s="623">
        <f t="shared" si="38"/>
        <v>4454.5</v>
      </c>
      <c r="J43" s="623">
        <f t="shared" si="38"/>
        <v>4454.5</v>
      </c>
      <c r="K43" s="623">
        <f t="shared" si="38"/>
        <v>4454.5</v>
      </c>
      <c r="L43" s="1384"/>
      <c r="M43" s="1375"/>
    </row>
    <row r="44" spans="1:13" s="255" customFormat="1" ht="67.5" x14ac:dyDescent="0.25">
      <c r="A44" s="1385"/>
      <c r="B44" s="1389"/>
      <c r="C44" s="1384"/>
      <c r="D44" s="639" t="s">
        <v>118</v>
      </c>
      <c r="E44" s="623">
        <f>E47+E49+E51</f>
        <v>1941.1000000000001</v>
      </c>
      <c r="F44" s="623">
        <f>SUM(G44:K44)</f>
        <v>17722.5</v>
      </c>
      <c r="G44" s="623">
        <f t="shared" ref="G44" si="39">G47+G49+G51</f>
        <v>3544.5</v>
      </c>
      <c r="H44" s="623">
        <f t="shared" ref="H44:K44" si="40">H47+H49+H51</f>
        <v>3544.5</v>
      </c>
      <c r="I44" s="623">
        <f t="shared" si="40"/>
        <v>3544.5</v>
      </c>
      <c r="J44" s="623">
        <f t="shared" si="40"/>
        <v>3544.5</v>
      </c>
      <c r="K44" s="623">
        <f t="shared" si="40"/>
        <v>3544.5</v>
      </c>
      <c r="L44" s="1384"/>
      <c r="M44" s="1375"/>
    </row>
    <row r="45" spans="1:13" s="255" customFormat="1" ht="45" x14ac:dyDescent="0.25">
      <c r="A45" s="1385"/>
      <c r="B45" s="1389"/>
      <c r="C45" s="1384"/>
      <c r="D45" s="639" t="s">
        <v>46</v>
      </c>
      <c r="E45" s="623">
        <f>E52</f>
        <v>852.5</v>
      </c>
      <c r="F45" s="623">
        <f t="shared" si="1"/>
        <v>4550</v>
      </c>
      <c r="G45" s="623">
        <f t="shared" ref="G45" si="41">G52</f>
        <v>910</v>
      </c>
      <c r="H45" s="623">
        <f t="shared" ref="H45:K45" si="42">H52</f>
        <v>910</v>
      </c>
      <c r="I45" s="623">
        <f t="shared" si="42"/>
        <v>910</v>
      </c>
      <c r="J45" s="623">
        <f t="shared" si="42"/>
        <v>910</v>
      </c>
      <c r="K45" s="623">
        <f t="shared" si="42"/>
        <v>910</v>
      </c>
      <c r="L45" s="1384"/>
      <c r="M45" s="1375"/>
    </row>
    <row r="46" spans="1:13" s="255" customFormat="1" ht="22.5" customHeight="1" x14ac:dyDescent="0.25">
      <c r="A46" s="1387" t="s">
        <v>681</v>
      </c>
      <c r="B46" s="1386" t="s">
        <v>682</v>
      </c>
      <c r="C46" s="1384" t="s">
        <v>576</v>
      </c>
      <c r="D46" s="639" t="s">
        <v>658</v>
      </c>
      <c r="E46" s="623">
        <f>E47</f>
        <v>0</v>
      </c>
      <c r="F46" s="623">
        <f t="shared" si="1"/>
        <v>3410.5</v>
      </c>
      <c r="G46" s="623">
        <f t="shared" ref="G46:K46" si="43">G47</f>
        <v>682.1</v>
      </c>
      <c r="H46" s="623">
        <f t="shared" si="43"/>
        <v>682.1</v>
      </c>
      <c r="I46" s="623">
        <f t="shared" si="43"/>
        <v>682.1</v>
      </c>
      <c r="J46" s="623">
        <f t="shared" si="43"/>
        <v>682.1</v>
      </c>
      <c r="K46" s="623">
        <f t="shared" si="43"/>
        <v>682.1</v>
      </c>
      <c r="L46" s="1384" t="s">
        <v>160</v>
      </c>
      <c r="M46" s="1375" t="s">
        <v>729</v>
      </c>
    </row>
    <row r="47" spans="1:13" s="255" customFormat="1" ht="345" customHeight="1" x14ac:dyDescent="0.25">
      <c r="A47" s="1387"/>
      <c r="B47" s="1386"/>
      <c r="C47" s="1384"/>
      <c r="D47" s="639" t="s">
        <v>118</v>
      </c>
      <c r="E47" s="623">
        <v>0</v>
      </c>
      <c r="F47" s="623">
        <f t="shared" si="1"/>
        <v>3410.5</v>
      </c>
      <c r="G47" s="623">
        <v>682.1</v>
      </c>
      <c r="H47" s="623">
        <v>682.1</v>
      </c>
      <c r="I47" s="623">
        <v>682.1</v>
      </c>
      <c r="J47" s="623">
        <v>682.1</v>
      </c>
      <c r="K47" s="623">
        <v>682.1</v>
      </c>
      <c r="L47" s="1384"/>
      <c r="M47" s="1375"/>
    </row>
    <row r="48" spans="1:13" s="255" customFormat="1" ht="22.5" customHeight="1" x14ac:dyDescent="0.25">
      <c r="A48" s="1387" t="s">
        <v>683</v>
      </c>
      <c r="B48" s="1386" t="s">
        <v>795</v>
      </c>
      <c r="C48" s="1384" t="s">
        <v>576</v>
      </c>
      <c r="D48" s="639" t="s">
        <v>658</v>
      </c>
      <c r="E48" s="623">
        <f>E49</f>
        <v>60</v>
      </c>
      <c r="F48" s="623">
        <f t="shared" si="1"/>
        <v>400</v>
      </c>
      <c r="G48" s="623">
        <f t="shared" ref="G48:K48" si="44">G49</f>
        <v>80</v>
      </c>
      <c r="H48" s="623">
        <f t="shared" si="44"/>
        <v>80</v>
      </c>
      <c r="I48" s="623">
        <f t="shared" si="44"/>
        <v>80</v>
      </c>
      <c r="J48" s="623">
        <f t="shared" si="44"/>
        <v>80</v>
      </c>
      <c r="K48" s="623">
        <f t="shared" si="44"/>
        <v>80</v>
      </c>
      <c r="L48" s="1384" t="s">
        <v>160</v>
      </c>
      <c r="M48" s="1375" t="s">
        <v>730</v>
      </c>
    </row>
    <row r="49" spans="1:13" s="255" customFormat="1" ht="121.5" customHeight="1" x14ac:dyDescent="0.25">
      <c r="A49" s="1387"/>
      <c r="B49" s="1386"/>
      <c r="C49" s="1384"/>
      <c r="D49" s="639" t="s">
        <v>118</v>
      </c>
      <c r="E49" s="623">
        <v>60</v>
      </c>
      <c r="F49" s="623">
        <f t="shared" si="1"/>
        <v>400</v>
      </c>
      <c r="G49" s="623">
        <f>80</f>
        <v>80</v>
      </c>
      <c r="H49" s="623">
        <f>80</f>
        <v>80</v>
      </c>
      <c r="I49" s="623">
        <f>80</f>
        <v>80</v>
      </c>
      <c r="J49" s="623">
        <f>80</f>
        <v>80</v>
      </c>
      <c r="K49" s="623">
        <f>80</f>
        <v>80</v>
      </c>
      <c r="L49" s="1384"/>
      <c r="M49" s="1375"/>
    </row>
    <row r="50" spans="1:13" s="255" customFormat="1" ht="22.5" customHeight="1" x14ac:dyDescent="0.25">
      <c r="A50" s="1387" t="s">
        <v>684</v>
      </c>
      <c r="B50" s="1386" t="s">
        <v>595</v>
      </c>
      <c r="C50" s="1384" t="s">
        <v>576</v>
      </c>
      <c r="D50" s="639" t="s">
        <v>658</v>
      </c>
      <c r="E50" s="623">
        <f>E51+E52</f>
        <v>2733.6000000000004</v>
      </c>
      <c r="F50" s="623">
        <f t="shared" ref="F50:G50" si="45">F51+F52</f>
        <v>18462</v>
      </c>
      <c r="G50" s="623">
        <f t="shared" si="45"/>
        <v>3692.4</v>
      </c>
      <c r="H50" s="623">
        <f t="shared" ref="H50:K50" si="46">H51+H52</f>
        <v>3692.4</v>
      </c>
      <c r="I50" s="623">
        <f t="shared" si="46"/>
        <v>3692.4</v>
      </c>
      <c r="J50" s="623">
        <f t="shared" si="46"/>
        <v>3692.4</v>
      </c>
      <c r="K50" s="623">
        <f t="shared" si="46"/>
        <v>3692.4</v>
      </c>
      <c r="L50" s="1384" t="s">
        <v>160</v>
      </c>
      <c r="M50" s="1375"/>
    </row>
    <row r="51" spans="1:13" s="255" customFormat="1" ht="67.5" x14ac:dyDescent="0.25">
      <c r="A51" s="1387"/>
      <c r="B51" s="1386"/>
      <c r="C51" s="1384"/>
      <c r="D51" s="639" t="s">
        <v>118</v>
      </c>
      <c r="E51" s="623">
        <f>229.1+696.6+376.6+578.8</f>
        <v>1881.1000000000001</v>
      </c>
      <c r="F51" s="623">
        <f t="shared" si="1"/>
        <v>13912</v>
      </c>
      <c r="G51" s="623">
        <v>2782.4</v>
      </c>
      <c r="H51" s="623">
        <v>2782.4</v>
      </c>
      <c r="I51" s="623">
        <v>2782.4</v>
      </c>
      <c r="J51" s="623">
        <v>2782.4</v>
      </c>
      <c r="K51" s="623">
        <v>2782.4</v>
      </c>
      <c r="L51" s="1384"/>
      <c r="M51" s="1375"/>
    </row>
    <row r="52" spans="1:13" s="255" customFormat="1" ht="45" x14ac:dyDescent="0.25">
      <c r="A52" s="1387"/>
      <c r="B52" s="1386"/>
      <c r="C52" s="1384"/>
      <c r="D52" s="639" t="s">
        <v>46</v>
      </c>
      <c r="E52" s="623">
        <v>852.5</v>
      </c>
      <c r="F52" s="623">
        <f t="shared" si="1"/>
        <v>4550</v>
      </c>
      <c r="G52" s="623">
        <v>910</v>
      </c>
      <c r="H52" s="623">
        <v>910</v>
      </c>
      <c r="I52" s="623">
        <v>910</v>
      </c>
      <c r="J52" s="623">
        <v>910</v>
      </c>
      <c r="K52" s="623">
        <v>910</v>
      </c>
      <c r="L52" s="1384"/>
      <c r="M52" s="1375"/>
    </row>
    <row r="53" spans="1:13" s="255" customFormat="1" ht="22.5" customHeight="1" x14ac:dyDescent="0.25">
      <c r="A53" s="1385" t="s">
        <v>60</v>
      </c>
      <c r="B53" s="1386" t="s">
        <v>796</v>
      </c>
      <c r="C53" s="1384" t="s">
        <v>576</v>
      </c>
      <c r="D53" s="639" t="s">
        <v>658</v>
      </c>
      <c r="E53" s="623"/>
      <c r="F53" s="623">
        <f t="shared" si="1"/>
        <v>0</v>
      </c>
      <c r="G53" s="623"/>
      <c r="H53" s="623"/>
      <c r="I53" s="623"/>
      <c r="J53" s="623"/>
      <c r="K53" s="623"/>
      <c r="L53" s="1384"/>
      <c r="M53" s="1375" t="s">
        <v>732</v>
      </c>
    </row>
    <row r="54" spans="1:13" s="255" customFormat="1" ht="67.5" x14ac:dyDescent="0.25">
      <c r="A54" s="1385"/>
      <c r="B54" s="1386"/>
      <c r="C54" s="1384"/>
      <c r="D54" s="639" t="s">
        <v>118</v>
      </c>
      <c r="E54" s="623"/>
      <c r="F54" s="623">
        <f t="shared" si="1"/>
        <v>0</v>
      </c>
      <c r="G54" s="623"/>
      <c r="H54" s="623"/>
      <c r="I54" s="623"/>
      <c r="J54" s="623"/>
      <c r="K54" s="623"/>
      <c r="L54" s="1384"/>
      <c r="M54" s="1375"/>
    </row>
    <row r="55" spans="1:13" s="255" customFormat="1" ht="85.5" customHeight="1" x14ac:dyDescent="0.25">
      <c r="A55" s="1385"/>
      <c r="B55" s="1386"/>
      <c r="C55" s="1384"/>
      <c r="D55" s="639" t="s">
        <v>688</v>
      </c>
      <c r="E55" s="623"/>
      <c r="F55" s="623">
        <f t="shared" si="1"/>
        <v>0</v>
      </c>
      <c r="G55" s="623"/>
      <c r="H55" s="623"/>
      <c r="I55" s="623"/>
      <c r="J55" s="623"/>
      <c r="K55" s="623"/>
      <c r="L55" s="1384"/>
      <c r="M55" s="1375"/>
    </row>
    <row r="56" spans="1:13" s="255" customFormat="1" ht="22.5" customHeight="1" x14ac:dyDescent="0.25">
      <c r="A56" s="1538" t="s">
        <v>685</v>
      </c>
      <c r="B56" s="1386" t="s">
        <v>690</v>
      </c>
      <c r="C56" s="1384" t="s">
        <v>576</v>
      </c>
      <c r="D56" s="639" t="s">
        <v>658</v>
      </c>
      <c r="E56" s="623"/>
      <c r="F56" s="623">
        <f t="shared" si="1"/>
        <v>0</v>
      </c>
      <c r="G56" s="623"/>
      <c r="H56" s="623"/>
      <c r="I56" s="623"/>
      <c r="J56" s="623"/>
      <c r="K56" s="623"/>
      <c r="L56" s="1384"/>
      <c r="M56" s="1375" t="s">
        <v>731</v>
      </c>
    </row>
    <row r="57" spans="1:13" s="255" customFormat="1" ht="67.5" x14ac:dyDescent="0.25">
      <c r="A57" s="1538"/>
      <c r="B57" s="1386"/>
      <c r="C57" s="1384"/>
      <c r="D57" s="639" t="s">
        <v>118</v>
      </c>
      <c r="E57" s="623"/>
      <c r="F57" s="623">
        <f t="shared" si="1"/>
        <v>0</v>
      </c>
      <c r="G57" s="623"/>
      <c r="H57" s="623"/>
      <c r="I57" s="623"/>
      <c r="J57" s="623"/>
      <c r="K57" s="623"/>
      <c r="L57" s="1384"/>
      <c r="M57" s="1375"/>
    </row>
    <row r="58" spans="1:13" s="255" customFormat="1" ht="107.25" customHeight="1" x14ac:dyDescent="0.25">
      <c r="A58" s="1538"/>
      <c r="B58" s="1386"/>
      <c r="C58" s="1384"/>
      <c r="D58" s="639" t="s">
        <v>688</v>
      </c>
      <c r="E58" s="623"/>
      <c r="F58" s="623">
        <f t="shared" si="1"/>
        <v>0</v>
      </c>
      <c r="G58" s="623"/>
      <c r="H58" s="623"/>
      <c r="I58" s="623"/>
      <c r="J58" s="623"/>
      <c r="K58" s="623"/>
      <c r="L58" s="1384"/>
      <c r="M58" s="1375"/>
    </row>
    <row r="59" spans="1:13" s="255" customFormat="1" ht="22.5" customHeight="1" x14ac:dyDescent="0.25">
      <c r="A59" s="1387" t="s">
        <v>686</v>
      </c>
      <c r="B59" s="1386" t="s">
        <v>797</v>
      </c>
      <c r="C59" s="1384" t="s">
        <v>576</v>
      </c>
      <c r="D59" s="639" t="s">
        <v>658</v>
      </c>
      <c r="E59" s="623"/>
      <c r="F59" s="623">
        <f t="shared" si="1"/>
        <v>0</v>
      </c>
      <c r="G59" s="623"/>
      <c r="H59" s="623"/>
      <c r="I59" s="623"/>
      <c r="J59" s="623"/>
      <c r="K59" s="623"/>
      <c r="L59" s="1384" t="s">
        <v>160</v>
      </c>
      <c r="M59" s="1375" t="s">
        <v>692</v>
      </c>
    </row>
    <row r="60" spans="1:13" s="255" customFormat="1" ht="67.5" x14ac:dyDescent="0.25">
      <c r="A60" s="1387"/>
      <c r="B60" s="1386"/>
      <c r="C60" s="1384"/>
      <c r="D60" s="639" t="s">
        <v>118</v>
      </c>
      <c r="E60" s="623"/>
      <c r="F60" s="623">
        <f t="shared" si="1"/>
        <v>0</v>
      </c>
      <c r="G60" s="623"/>
      <c r="H60" s="623"/>
      <c r="I60" s="623"/>
      <c r="J60" s="623"/>
      <c r="K60" s="623"/>
      <c r="L60" s="1384"/>
      <c r="M60" s="1375"/>
    </row>
    <row r="61" spans="1:13" s="255" customFormat="1" ht="33.75" x14ac:dyDescent="0.25">
      <c r="A61" s="1387"/>
      <c r="B61" s="1386"/>
      <c r="C61" s="1384"/>
      <c r="D61" s="639" t="s">
        <v>688</v>
      </c>
      <c r="E61" s="623"/>
      <c r="F61" s="623">
        <f t="shared" si="1"/>
        <v>0</v>
      </c>
      <c r="G61" s="623"/>
      <c r="H61" s="623"/>
      <c r="I61" s="623"/>
      <c r="J61" s="623"/>
      <c r="K61" s="623"/>
      <c r="L61" s="1384"/>
      <c r="M61" s="1375"/>
    </row>
    <row r="62" spans="1:13" s="255" customFormat="1" ht="22.5" customHeight="1" x14ac:dyDescent="0.25">
      <c r="A62" s="1387" t="s">
        <v>687</v>
      </c>
      <c r="B62" s="1386" t="s">
        <v>798</v>
      </c>
      <c r="C62" s="1384" t="s">
        <v>576</v>
      </c>
      <c r="D62" s="639" t="s">
        <v>658</v>
      </c>
      <c r="E62" s="623"/>
      <c r="F62" s="623">
        <f t="shared" si="1"/>
        <v>0</v>
      </c>
      <c r="G62" s="623"/>
      <c r="H62" s="623"/>
      <c r="I62" s="623"/>
      <c r="J62" s="623"/>
      <c r="K62" s="623"/>
      <c r="L62" s="1384" t="s">
        <v>160</v>
      </c>
      <c r="M62" s="1375" t="s">
        <v>692</v>
      </c>
    </row>
    <row r="63" spans="1:13" s="255" customFormat="1" ht="67.5" x14ac:dyDescent="0.25">
      <c r="A63" s="1387"/>
      <c r="B63" s="1386"/>
      <c r="C63" s="1384"/>
      <c r="D63" s="639" t="s">
        <v>118</v>
      </c>
      <c r="E63" s="623"/>
      <c r="F63" s="623">
        <f t="shared" si="1"/>
        <v>0</v>
      </c>
      <c r="G63" s="623"/>
      <c r="H63" s="623"/>
      <c r="I63" s="623"/>
      <c r="J63" s="623"/>
      <c r="K63" s="623"/>
      <c r="L63" s="1384"/>
      <c r="M63" s="1375"/>
    </row>
    <row r="64" spans="1:13" s="255" customFormat="1" ht="33.75" x14ac:dyDescent="0.25">
      <c r="A64" s="1387"/>
      <c r="B64" s="1386"/>
      <c r="C64" s="1384"/>
      <c r="D64" s="639" t="s">
        <v>688</v>
      </c>
      <c r="E64" s="623"/>
      <c r="F64" s="623">
        <f t="shared" si="1"/>
        <v>0</v>
      </c>
      <c r="G64" s="623"/>
      <c r="H64" s="623"/>
      <c r="I64" s="623"/>
      <c r="J64" s="623"/>
      <c r="K64" s="623"/>
      <c r="L64" s="1384"/>
      <c r="M64" s="1375"/>
    </row>
    <row r="65" spans="1:13" s="255" customFormat="1" ht="22.5" customHeight="1" x14ac:dyDescent="0.25">
      <c r="A65" s="1385" t="s">
        <v>177</v>
      </c>
      <c r="B65" s="1386" t="s">
        <v>799</v>
      </c>
      <c r="C65" s="1384" t="s">
        <v>576</v>
      </c>
      <c r="D65" s="639" t="s">
        <v>658</v>
      </c>
      <c r="E65" s="623"/>
      <c r="F65" s="623">
        <f t="shared" si="1"/>
        <v>0</v>
      </c>
      <c r="G65" s="623"/>
      <c r="H65" s="623"/>
      <c r="I65" s="623"/>
      <c r="J65" s="623"/>
      <c r="K65" s="623"/>
      <c r="L65" s="1384"/>
      <c r="M65" s="1375" t="s">
        <v>733</v>
      </c>
    </row>
    <row r="66" spans="1:13" s="255" customFormat="1" ht="67.5" x14ac:dyDescent="0.25">
      <c r="A66" s="1385"/>
      <c r="B66" s="1386"/>
      <c r="C66" s="1384"/>
      <c r="D66" s="639" t="s">
        <v>118</v>
      </c>
      <c r="E66" s="623"/>
      <c r="F66" s="623">
        <f t="shared" si="1"/>
        <v>0</v>
      </c>
      <c r="G66" s="623"/>
      <c r="H66" s="623"/>
      <c r="I66" s="623"/>
      <c r="J66" s="623"/>
      <c r="K66" s="623"/>
      <c r="L66" s="1384"/>
      <c r="M66" s="1375"/>
    </row>
    <row r="67" spans="1:13" s="255" customFormat="1" ht="123" customHeight="1" x14ac:dyDescent="0.25">
      <c r="A67" s="1385"/>
      <c r="B67" s="1386"/>
      <c r="C67" s="1384"/>
      <c r="D67" s="639" t="s">
        <v>688</v>
      </c>
      <c r="E67" s="623"/>
      <c r="F67" s="623">
        <f t="shared" si="1"/>
        <v>0</v>
      </c>
      <c r="G67" s="623"/>
      <c r="H67" s="623"/>
      <c r="I67" s="623"/>
      <c r="J67" s="623"/>
      <c r="K67" s="623"/>
      <c r="L67" s="1384"/>
      <c r="M67" s="1375"/>
    </row>
    <row r="68" spans="1:13" s="255" customFormat="1" ht="22.5" customHeight="1" x14ac:dyDescent="0.25">
      <c r="A68" s="1385" t="s">
        <v>689</v>
      </c>
      <c r="B68" s="1386" t="s">
        <v>800</v>
      </c>
      <c r="C68" s="1384" t="s">
        <v>576</v>
      </c>
      <c r="D68" s="639" t="s">
        <v>658</v>
      </c>
      <c r="E68" s="623"/>
      <c r="F68" s="623">
        <f t="shared" ref="F68:F79" si="47">SUM(G68:K68)</f>
        <v>0</v>
      </c>
      <c r="G68" s="623"/>
      <c r="H68" s="623"/>
      <c r="I68" s="623"/>
      <c r="J68" s="623"/>
      <c r="K68" s="623"/>
      <c r="L68" s="1384"/>
      <c r="M68" s="1375"/>
    </row>
    <row r="69" spans="1:13" s="255" customFormat="1" ht="67.5" x14ac:dyDescent="0.25">
      <c r="A69" s="1385"/>
      <c r="B69" s="1386"/>
      <c r="C69" s="1384"/>
      <c r="D69" s="639" t="s">
        <v>118</v>
      </c>
      <c r="E69" s="623"/>
      <c r="F69" s="623">
        <f t="shared" si="47"/>
        <v>0</v>
      </c>
      <c r="G69" s="623"/>
      <c r="H69" s="623"/>
      <c r="I69" s="623"/>
      <c r="J69" s="623"/>
      <c r="K69" s="623"/>
      <c r="L69" s="1384"/>
      <c r="M69" s="1375"/>
    </row>
    <row r="70" spans="1:13" s="255" customFormat="1" ht="33.75" x14ac:dyDescent="0.25">
      <c r="A70" s="1385"/>
      <c r="B70" s="1386"/>
      <c r="C70" s="1384"/>
      <c r="D70" s="639" t="s">
        <v>688</v>
      </c>
      <c r="E70" s="623"/>
      <c r="F70" s="623">
        <f t="shared" si="47"/>
        <v>0</v>
      </c>
      <c r="G70" s="623"/>
      <c r="H70" s="623"/>
      <c r="I70" s="623"/>
      <c r="J70" s="623"/>
      <c r="K70" s="623"/>
      <c r="L70" s="1384"/>
      <c r="M70" s="1375"/>
    </row>
    <row r="71" spans="1:13" s="255" customFormat="1" ht="22.5" customHeight="1" x14ac:dyDescent="0.25">
      <c r="A71" s="1539" t="s">
        <v>691</v>
      </c>
      <c r="B71" s="1386" t="s">
        <v>526</v>
      </c>
      <c r="C71" s="1384" t="s">
        <v>576</v>
      </c>
      <c r="D71" s="639" t="s">
        <v>658</v>
      </c>
      <c r="E71" s="623"/>
      <c r="F71" s="623">
        <f t="shared" si="47"/>
        <v>0</v>
      </c>
      <c r="G71" s="623"/>
      <c r="H71" s="623"/>
      <c r="I71" s="623"/>
      <c r="J71" s="623"/>
      <c r="K71" s="623"/>
      <c r="L71" s="1384" t="s">
        <v>160</v>
      </c>
      <c r="M71" s="1375"/>
    </row>
    <row r="72" spans="1:13" s="255" customFormat="1" ht="67.5" x14ac:dyDescent="0.25">
      <c r="A72" s="1540"/>
      <c r="B72" s="1386"/>
      <c r="C72" s="1384"/>
      <c r="D72" s="639" t="s">
        <v>118</v>
      </c>
      <c r="E72" s="623"/>
      <c r="F72" s="623">
        <f t="shared" si="47"/>
        <v>0</v>
      </c>
      <c r="G72" s="623"/>
      <c r="H72" s="623"/>
      <c r="I72" s="623"/>
      <c r="J72" s="623"/>
      <c r="K72" s="623"/>
      <c r="L72" s="1384"/>
      <c r="M72" s="1375"/>
    </row>
    <row r="73" spans="1:13" s="255" customFormat="1" ht="33.75" x14ac:dyDescent="0.25">
      <c r="A73" s="1541"/>
      <c r="B73" s="1386"/>
      <c r="C73" s="1384"/>
      <c r="D73" s="639" t="s">
        <v>688</v>
      </c>
      <c r="E73" s="623"/>
      <c r="F73" s="623">
        <f t="shared" si="47"/>
        <v>0</v>
      </c>
      <c r="G73" s="623"/>
      <c r="H73" s="623"/>
      <c r="I73" s="623"/>
      <c r="J73" s="623"/>
      <c r="K73" s="623"/>
      <c r="L73" s="1384"/>
      <c r="M73" s="1375"/>
    </row>
    <row r="74" spans="1:13" s="255" customFormat="1" ht="22.5" customHeight="1" x14ac:dyDescent="0.25">
      <c r="A74" s="1387" t="s">
        <v>693</v>
      </c>
      <c r="B74" s="1386" t="s">
        <v>527</v>
      </c>
      <c r="C74" s="1384" t="s">
        <v>576</v>
      </c>
      <c r="D74" s="639" t="s">
        <v>658</v>
      </c>
      <c r="E74" s="623"/>
      <c r="F74" s="623">
        <f t="shared" si="47"/>
        <v>0</v>
      </c>
      <c r="G74" s="623"/>
      <c r="H74" s="623"/>
      <c r="I74" s="623"/>
      <c r="J74" s="623"/>
      <c r="K74" s="623"/>
      <c r="L74" s="1384" t="s">
        <v>160</v>
      </c>
      <c r="M74" s="1375" t="s">
        <v>734</v>
      </c>
    </row>
    <row r="75" spans="1:13" s="255" customFormat="1" ht="67.5" x14ac:dyDescent="0.25">
      <c r="A75" s="1387"/>
      <c r="B75" s="1386"/>
      <c r="C75" s="1384"/>
      <c r="D75" s="639" t="s">
        <v>118</v>
      </c>
      <c r="E75" s="623"/>
      <c r="F75" s="623">
        <f t="shared" si="47"/>
        <v>0</v>
      </c>
      <c r="G75" s="623"/>
      <c r="H75" s="623"/>
      <c r="I75" s="623"/>
      <c r="J75" s="623"/>
      <c r="K75" s="623"/>
      <c r="L75" s="1384"/>
      <c r="M75" s="1375"/>
    </row>
    <row r="76" spans="1:13" s="255" customFormat="1" ht="148.5" customHeight="1" x14ac:dyDescent="0.25">
      <c r="A76" s="1387"/>
      <c r="B76" s="1386"/>
      <c r="C76" s="1384"/>
      <c r="D76" s="639" t="s">
        <v>688</v>
      </c>
      <c r="E76" s="623"/>
      <c r="F76" s="623">
        <f t="shared" si="47"/>
        <v>0</v>
      </c>
      <c r="G76" s="623"/>
      <c r="H76" s="623"/>
      <c r="I76" s="623"/>
      <c r="J76" s="623"/>
      <c r="K76" s="623"/>
      <c r="L76" s="1384"/>
      <c r="M76" s="1375"/>
    </row>
    <row r="77" spans="1:13" s="255" customFormat="1" ht="22.5" customHeight="1" x14ac:dyDescent="0.25">
      <c r="A77" s="1387" t="s">
        <v>703</v>
      </c>
      <c r="B77" s="1386" t="s">
        <v>801</v>
      </c>
      <c r="C77" s="1384" t="s">
        <v>576</v>
      </c>
      <c r="D77" s="639" t="s">
        <v>658</v>
      </c>
      <c r="E77" s="623"/>
      <c r="F77" s="623">
        <f t="shared" si="47"/>
        <v>0</v>
      </c>
      <c r="G77" s="623"/>
      <c r="H77" s="623"/>
      <c r="I77" s="623"/>
      <c r="J77" s="623"/>
      <c r="K77" s="623"/>
      <c r="L77" s="1384" t="s">
        <v>160</v>
      </c>
      <c r="M77" s="1375"/>
    </row>
    <row r="78" spans="1:13" s="255" customFormat="1" ht="67.5" x14ac:dyDescent="0.25">
      <c r="A78" s="1387"/>
      <c r="B78" s="1386"/>
      <c r="C78" s="1384"/>
      <c r="D78" s="639" t="s">
        <v>118</v>
      </c>
      <c r="E78" s="623"/>
      <c r="F78" s="623">
        <f t="shared" si="47"/>
        <v>0</v>
      </c>
      <c r="G78" s="623"/>
      <c r="H78" s="623"/>
      <c r="I78" s="623"/>
      <c r="J78" s="623"/>
      <c r="K78" s="623"/>
      <c r="L78" s="1384"/>
      <c r="M78" s="1375"/>
    </row>
    <row r="79" spans="1:13" s="255" customFormat="1" ht="33.75" x14ac:dyDescent="0.25">
      <c r="A79" s="1387"/>
      <c r="B79" s="1386"/>
      <c r="C79" s="1384"/>
      <c r="D79" s="639" t="s">
        <v>688</v>
      </c>
      <c r="E79" s="623"/>
      <c r="F79" s="623">
        <f t="shared" si="47"/>
        <v>0</v>
      </c>
      <c r="G79" s="623"/>
      <c r="H79" s="623"/>
      <c r="I79" s="623"/>
      <c r="J79" s="623"/>
      <c r="K79" s="623"/>
      <c r="L79" s="1384"/>
      <c r="M79" s="1375"/>
    </row>
    <row r="80" spans="1:13" s="281" customFormat="1" ht="41.25" customHeight="1" x14ac:dyDescent="0.25">
      <c r="A80" s="1376"/>
      <c r="B80" s="1378" t="s">
        <v>27</v>
      </c>
      <c r="C80" s="1379"/>
      <c r="D80" s="544" t="s">
        <v>86</v>
      </c>
      <c r="E80" s="618">
        <f>E81+E82</f>
        <v>28437.199999999997</v>
      </c>
      <c r="F80" s="618">
        <f>SUM(G80:K80)</f>
        <v>119976.5</v>
      </c>
      <c r="G80" s="618">
        <f t="shared" ref="G80:K80" si="48">G81+G82</f>
        <v>23995.3</v>
      </c>
      <c r="H80" s="618">
        <f t="shared" si="48"/>
        <v>23995.3</v>
      </c>
      <c r="I80" s="618">
        <f t="shared" si="48"/>
        <v>23995.3</v>
      </c>
      <c r="J80" s="618">
        <f t="shared" si="48"/>
        <v>23995.3</v>
      </c>
      <c r="K80" s="618">
        <f t="shared" si="48"/>
        <v>23995.3</v>
      </c>
      <c r="L80" s="1382"/>
      <c r="M80" s="1407"/>
    </row>
    <row r="81" spans="1:13" s="281" customFormat="1" ht="55.5" customHeight="1" x14ac:dyDescent="0.25">
      <c r="A81" s="1377"/>
      <c r="B81" s="1380"/>
      <c r="C81" s="1381"/>
      <c r="D81" s="291" t="s">
        <v>46</v>
      </c>
      <c r="E81" s="619">
        <f>E52</f>
        <v>852.5</v>
      </c>
      <c r="F81" s="619">
        <f>SUM(G81:K81)</f>
        <v>4550</v>
      </c>
      <c r="G81" s="619">
        <f>G52</f>
        <v>910</v>
      </c>
      <c r="H81" s="619">
        <f>H52</f>
        <v>910</v>
      </c>
      <c r="I81" s="619">
        <f>I52</f>
        <v>910</v>
      </c>
      <c r="J81" s="619">
        <f>J52</f>
        <v>910</v>
      </c>
      <c r="K81" s="619">
        <f>K52</f>
        <v>910</v>
      </c>
      <c r="L81" s="1383"/>
      <c r="M81" s="1408"/>
    </row>
    <row r="82" spans="1:13" s="281" customFormat="1" ht="63" customHeight="1" x14ac:dyDescent="0.25">
      <c r="A82" s="1377"/>
      <c r="B82" s="1380"/>
      <c r="C82" s="1381"/>
      <c r="D82" s="564" t="s">
        <v>118</v>
      </c>
      <c r="E82" s="620">
        <f>E8+E22+E35+E41+E54+E66</f>
        <v>27584.699999999997</v>
      </c>
      <c r="F82" s="620">
        <f>SUM(G82:K82)</f>
        <v>115426.5</v>
      </c>
      <c r="G82" s="620">
        <f>G8+G22+G35+G41+G54+G66</f>
        <v>23085.3</v>
      </c>
      <c r="H82" s="620">
        <f>H8+H22+H35+H41+H54+H66</f>
        <v>23085.3</v>
      </c>
      <c r="I82" s="620">
        <f>I8+I22+I35+I41+I54+I66</f>
        <v>23085.3</v>
      </c>
      <c r="J82" s="620">
        <f>J8+J22+J35+J41+J54+J66</f>
        <v>23085.3</v>
      </c>
      <c r="K82" s="620">
        <f>K8+K22+K35+K41+K54+K66</f>
        <v>23085.3</v>
      </c>
      <c r="L82" s="1383"/>
      <c r="M82" s="1408"/>
    </row>
    <row r="83" spans="1:13" ht="49.5" customHeight="1" x14ac:dyDescent="0.25">
      <c r="A83" s="1392" t="s">
        <v>971</v>
      </c>
      <c r="B83" s="1393"/>
      <c r="C83" s="1393"/>
      <c r="D83" s="1393"/>
      <c r="E83" s="1393"/>
      <c r="F83" s="1393"/>
      <c r="G83" s="1393"/>
      <c r="H83" s="1393"/>
      <c r="I83" s="1393"/>
      <c r="J83" s="1393"/>
      <c r="K83" s="1393"/>
      <c r="L83" s="1393"/>
      <c r="M83" s="1394"/>
    </row>
    <row r="84" spans="1:13" ht="52.5" customHeight="1" x14ac:dyDescent="0.25">
      <c r="A84" s="1324" t="s">
        <v>12</v>
      </c>
      <c r="B84" s="1411" t="s">
        <v>754</v>
      </c>
      <c r="C84" s="1099" t="s">
        <v>576</v>
      </c>
      <c r="D84" s="563" t="s">
        <v>86</v>
      </c>
      <c r="E84" s="624">
        <f>E85+E86</f>
        <v>82510.8</v>
      </c>
      <c r="F84" s="624">
        <f t="shared" ref="F84:K84" si="49">F85+F86</f>
        <v>420200</v>
      </c>
      <c r="G84" s="624">
        <f t="shared" si="49"/>
        <v>84200</v>
      </c>
      <c r="H84" s="624">
        <f t="shared" si="49"/>
        <v>84000</v>
      </c>
      <c r="I84" s="624">
        <f t="shared" si="49"/>
        <v>84000</v>
      </c>
      <c r="J84" s="624">
        <f t="shared" si="49"/>
        <v>84000</v>
      </c>
      <c r="K84" s="624">
        <f t="shared" si="49"/>
        <v>84000</v>
      </c>
      <c r="L84" s="843" t="s">
        <v>155</v>
      </c>
      <c r="M84" s="1399"/>
    </row>
    <row r="85" spans="1:13" ht="55.5" customHeight="1" x14ac:dyDescent="0.25">
      <c r="A85" s="1305"/>
      <c r="B85" s="1412"/>
      <c r="C85" s="1105"/>
      <c r="D85" s="563" t="s">
        <v>118</v>
      </c>
      <c r="E85" s="625">
        <f>E94</f>
        <v>81997.8</v>
      </c>
      <c r="F85" s="625">
        <f t="shared" ref="F85:K85" si="50">F94</f>
        <v>420200</v>
      </c>
      <c r="G85" s="625">
        <f t="shared" si="50"/>
        <v>84200</v>
      </c>
      <c r="H85" s="625">
        <f t="shared" si="50"/>
        <v>84000</v>
      </c>
      <c r="I85" s="625">
        <f t="shared" si="50"/>
        <v>84000</v>
      </c>
      <c r="J85" s="625">
        <f t="shared" si="50"/>
        <v>84000</v>
      </c>
      <c r="K85" s="625">
        <f t="shared" si="50"/>
        <v>84000</v>
      </c>
      <c r="L85" s="843"/>
      <c r="M85" s="1399"/>
    </row>
    <row r="86" spans="1:13" ht="60" customHeight="1" x14ac:dyDescent="0.25">
      <c r="A86" s="1311"/>
      <c r="B86" s="1413"/>
      <c r="C86" s="1311"/>
      <c r="D86" s="563" t="s">
        <v>46</v>
      </c>
      <c r="E86" s="629">
        <f>E95</f>
        <v>513</v>
      </c>
      <c r="F86" s="625">
        <f t="shared" ref="F86:K86" si="51">F95</f>
        <v>0</v>
      </c>
      <c r="G86" s="625">
        <f t="shared" si="51"/>
        <v>0</v>
      </c>
      <c r="H86" s="625">
        <f t="shared" si="51"/>
        <v>0</v>
      </c>
      <c r="I86" s="625">
        <f t="shared" si="51"/>
        <v>0</v>
      </c>
      <c r="J86" s="625">
        <f t="shared" si="51"/>
        <v>0</v>
      </c>
      <c r="K86" s="625">
        <f t="shared" si="51"/>
        <v>0</v>
      </c>
      <c r="L86" s="627"/>
      <c r="M86" s="665"/>
    </row>
    <row r="87" spans="1:13" ht="49.5" customHeight="1" x14ac:dyDescent="0.25">
      <c r="A87" s="1307" t="s">
        <v>156</v>
      </c>
      <c r="B87" s="1395" t="s">
        <v>837</v>
      </c>
      <c r="C87" s="843" t="s">
        <v>576</v>
      </c>
      <c r="D87" s="563" t="s">
        <v>86</v>
      </c>
      <c r="E87" s="1325" t="s">
        <v>159</v>
      </c>
      <c r="F87" s="1326"/>
      <c r="G87" s="1326"/>
      <c r="H87" s="1326"/>
      <c r="I87" s="1326"/>
      <c r="J87" s="1326"/>
      <c r="K87" s="1327"/>
      <c r="L87" s="1099" t="s">
        <v>155</v>
      </c>
      <c r="M87" s="1409"/>
    </row>
    <row r="88" spans="1:13" ht="33.75" customHeight="1" x14ac:dyDescent="0.25">
      <c r="A88" s="844"/>
      <c r="B88" s="1396"/>
      <c r="C88" s="844"/>
      <c r="D88" s="563" t="s">
        <v>118</v>
      </c>
      <c r="E88" s="1325" t="s">
        <v>159</v>
      </c>
      <c r="F88" s="1326"/>
      <c r="G88" s="1326"/>
      <c r="H88" s="1326"/>
      <c r="I88" s="1326"/>
      <c r="J88" s="1326"/>
      <c r="K88" s="1327"/>
      <c r="L88" s="1311"/>
      <c r="M88" s="1263"/>
    </row>
    <row r="89" spans="1:13" ht="90" customHeight="1" x14ac:dyDescent="0.25">
      <c r="A89" s="1307" t="s">
        <v>485</v>
      </c>
      <c r="B89" s="1309" t="s">
        <v>767</v>
      </c>
      <c r="C89" s="843" t="s">
        <v>576</v>
      </c>
      <c r="D89" s="563" t="s">
        <v>86</v>
      </c>
      <c r="E89" s="1325" t="s">
        <v>159</v>
      </c>
      <c r="F89" s="1326"/>
      <c r="G89" s="1326"/>
      <c r="H89" s="1326"/>
      <c r="I89" s="1326"/>
      <c r="J89" s="1326"/>
      <c r="K89" s="1327"/>
      <c r="L89" s="843" t="s">
        <v>155</v>
      </c>
      <c r="M89" s="1357" t="s">
        <v>901</v>
      </c>
    </row>
    <row r="90" spans="1:13" ht="319.5" customHeight="1" x14ac:dyDescent="0.25">
      <c r="A90" s="1307"/>
      <c r="B90" s="1309"/>
      <c r="C90" s="843"/>
      <c r="D90" s="563" t="s">
        <v>13</v>
      </c>
      <c r="E90" s="1325" t="s">
        <v>159</v>
      </c>
      <c r="F90" s="1326"/>
      <c r="G90" s="1326"/>
      <c r="H90" s="1326"/>
      <c r="I90" s="1326"/>
      <c r="J90" s="1326"/>
      <c r="K90" s="1327"/>
      <c r="L90" s="843"/>
      <c r="M90" s="1357"/>
    </row>
    <row r="91" spans="1:13" ht="69.95" customHeight="1" x14ac:dyDescent="0.25">
      <c r="A91" s="1307" t="s">
        <v>486</v>
      </c>
      <c r="B91" s="1329" t="s">
        <v>768</v>
      </c>
      <c r="C91" s="843" t="s">
        <v>576</v>
      </c>
      <c r="D91" s="563" t="s">
        <v>86</v>
      </c>
      <c r="E91" s="1325" t="s">
        <v>159</v>
      </c>
      <c r="F91" s="1326"/>
      <c r="G91" s="1326"/>
      <c r="H91" s="1326"/>
      <c r="I91" s="1326"/>
      <c r="J91" s="1326"/>
      <c r="K91" s="1327"/>
      <c r="L91" s="843" t="s">
        <v>155</v>
      </c>
      <c r="M91" s="1357" t="s">
        <v>902</v>
      </c>
    </row>
    <row r="92" spans="1:13" ht="210" customHeight="1" x14ac:dyDescent="0.25">
      <c r="A92" s="1307"/>
      <c r="B92" s="1329"/>
      <c r="C92" s="843"/>
      <c r="D92" s="563" t="s">
        <v>13</v>
      </c>
      <c r="E92" s="1325" t="s">
        <v>159</v>
      </c>
      <c r="F92" s="1326"/>
      <c r="G92" s="1326"/>
      <c r="H92" s="1326"/>
      <c r="I92" s="1326"/>
      <c r="J92" s="1326"/>
      <c r="K92" s="1327"/>
      <c r="L92" s="843"/>
      <c r="M92" s="1357"/>
    </row>
    <row r="93" spans="1:13" ht="60" customHeight="1" x14ac:dyDescent="0.25">
      <c r="A93" s="1307" t="s">
        <v>769</v>
      </c>
      <c r="B93" s="1308" t="s">
        <v>770</v>
      </c>
      <c r="C93" s="843" t="s">
        <v>576</v>
      </c>
      <c r="D93" s="563" t="s">
        <v>86</v>
      </c>
      <c r="E93" s="629">
        <f>E96+E99</f>
        <v>82510.8</v>
      </c>
      <c r="F93" s="629">
        <f>F94</f>
        <v>420200</v>
      </c>
      <c r="G93" s="629">
        <f>G94</f>
        <v>84200</v>
      </c>
      <c r="H93" s="629">
        <f t="shared" ref="H93:K93" si="52">H94</f>
        <v>84000</v>
      </c>
      <c r="I93" s="629">
        <f t="shared" si="52"/>
        <v>84000</v>
      </c>
      <c r="J93" s="629">
        <f t="shared" si="52"/>
        <v>84000</v>
      </c>
      <c r="K93" s="629">
        <f t="shared" si="52"/>
        <v>84000</v>
      </c>
      <c r="L93" s="1099" t="s">
        <v>155</v>
      </c>
      <c r="M93" s="1407"/>
    </row>
    <row r="94" spans="1:13" ht="60" customHeight="1" x14ac:dyDescent="0.25">
      <c r="A94" s="1307"/>
      <c r="B94" s="1309"/>
      <c r="C94" s="843"/>
      <c r="D94" s="563" t="s">
        <v>13</v>
      </c>
      <c r="E94" s="629">
        <f>E97+E100</f>
        <v>81997.8</v>
      </c>
      <c r="F94" s="629">
        <f>G94+H94+I94+J94+K94</f>
        <v>420200</v>
      </c>
      <c r="G94" s="629">
        <f>G96+G99+G103</f>
        <v>84200</v>
      </c>
      <c r="H94" s="629">
        <f t="shared" ref="H94:K94" si="53">H96+H99+H103</f>
        <v>84000</v>
      </c>
      <c r="I94" s="629">
        <f t="shared" si="53"/>
        <v>84000</v>
      </c>
      <c r="J94" s="629">
        <f t="shared" si="53"/>
        <v>84000</v>
      </c>
      <c r="K94" s="629">
        <f t="shared" si="53"/>
        <v>84000</v>
      </c>
      <c r="L94" s="1105"/>
      <c r="M94" s="1408"/>
    </row>
    <row r="95" spans="1:13" ht="60" customHeight="1" x14ac:dyDescent="0.25">
      <c r="A95" s="844"/>
      <c r="B95" s="1310"/>
      <c r="C95" s="625"/>
      <c r="D95" s="565" t="s">
        <v>46</v>
      </c>
      <c r="E95" s="629">
        <f>E98+E101</f>
        <v>513</v>
      </c>
      <c r="F95" s="625">
        <f>G95+H95+I95+J95+K95</f>
        <v>0</v>
      </c>
      <c r="G95" s="625"/>
      <c r="H95" s="625"/>
      <c r="I95" s="625"/>
      <c r="J95" s="625"/>
      <c r="K95" s="625"/>
      <c r="L95" s="1311"/>
      <c r="M95" s="1263"/>
    </row>
    <row r="96" spans="1:13" ht="39.75" customHeight="1" x14ac:dyDescent="0.25">
      <c r="A96" s="1305" t="s">
        <v>771</v>
      </c>
      <c r="B96" s="1390" t="s">
        <v>772</v>
      </c>
      <c r="C96" s="1099" t="s">
        <v>576</v>
      </c>
      <c r="D96" s="655" t="s">
        <v>187</v>
      </c>
      <c r="E96" s="629">
        <f>E97+E98</f>
        <v>66217.3</v>
      </c>
      <c r="F96" s="629">
        <f>G96+H96+I96+J96+K96</f>
        <v>375870</v>
      </c>
      <c r="G96" s="629">
        <f>SUM(G97:G98)</f>
        <v>75174</v>
      </c>
      <c r="H96" s="629">
        <f t="shared" ref="H96:K96" si="54">SUM(H97:H98)</f>
        <v>75174</v>
      </c>
      <c r="I96" s="629">
        <f t="shared" si="54"/>
        <v>75174</v>
      </c>
      <c r="J96" s="629">
        <f t="shared" si="54"/>
        <v>75174</v>
      </c>
      <c r="K96" s="629">
        <f t="shared" si="54"/>
        <v>75174</v>
      </c>
      <c r="L96" s="1099" t="s">
        <v>155</v>
      </c>
      <c r="M96" s="1397" t="s">
        <v>776</v>
      </c>
    </row>
    <row r="97" spans="1:13" ht="60" customHeight="1" x14ac:dyDescent="0.25">
      <c r="A97" s="1305"/>
      <c r="B97" s="1391"/>
      <c r="C97" s="1105"/>
      <c r="D97" s="655" t="s">
        <v>13</v>
      </c>
      <c r="E97" s="629">
        <v>66105.3</v>
      </c>
      <c r="F97" s="629">
        <f>G97+H97+I97+J97+K97</f>
        <v>375870</v>
      </c>
      <c r="G97" s="629">
        <v>75174</v>
      </c>
      <c r="H97" s="629">
        <v>75174</v>
      </c>
      <c r="I97" s="629">
        <v>75174</v>
      </c>
      <c r="J97" s="629">
        <v>75174</v>
      </c>
      <c r="K97" s="629">
        <v>75174</v>
      </c>
      <c r="L97" s="1105"/>
      <c r="M97" s="1398"/>
    </row>
    <row r="98" spans="1:13" ht="60" customHeight="1" thickBot="1" x14ac:dyDescent="0.3">
      <c r="A98" s="1305"/>
      <c r="B98" s="1391"/>
      <c r="C98" s="1105"/>
      <c r="D98" s="655" t="s">
        <v>46</v>
      </c>
      <c r="E98" s="629">
        <v>112</v>
      </c>
      <c r="F98" s="629"/>
      <c r="G98" s="629"/>
      <c r="H98" s="629"/>
      <c r="I98" s="629"/>
      <c r="J98" s="629"/>
      <c r="K98" s="629"/>
      <c r="L98" s="1311"/>
      <c r="M98" s="1398"/>
    </row>
    <row r="99" spans="1:13" ht="57" customHeight="1" x14ac:dyDescent="0.25">
      <c r="A99" s="1304" t="s">
        <v>773</v>
      </c>
      <c r="B99" s="1315" t="s">
        <v>774</v>
      </c>
      <c r="C99" s="1318" t="s">
        <v>576</v>
      </c>
      <c r="D99" s="656" t="s">
        <v>86</v>
      </c>
      <c r="E99" s="294">
        <f>E100+E101</f>
        <v>16293.5</v>
      </c>
      <c r="F99" s="294">
        <f>F100</f>
        <v>40330</v>
      </c>
      <c r="G99" s="294">
        <f t="shared" ref="G99:K99" si="55">G100</f>
        <v>8226</v>
      </c>
      <c r="H99" s="294">
        <f t="shared" si="55"/>
        <v>8026</v>
      </c>
      <c r="I99" s="294">
        <f t="shared" si="55"/>
        <v>8026</v>
      </c>
      <c r="J99" s="294">
        <f t="shared" si="55"/>
        <v>8026</v>
      </c>
      <c r="K99" s="294">
        <f t="shared" si="55"/>
        <v>8026</v>
      </c>
      <c r="L99" s="1318" t="s">
        <v>155</v>
      </c>
      <c r="M99" s="1312" t="s">
        <v>777</v>
      </c>
    </row>
    <row r="100" spans="1:13" ht="68.25" customHeight="1" x14ac:dyDescent="0.25">
      <c r="A100" s="1305"/>
      <c r="B100" s="1316"/>
      <c r="C100" s="1105"/>
      <c r="D100" s="655" t="s">
        <v>118</v>
      </c>
      <c r="E100" s="629">
        <v>15892.5</v>
      </c>
      <c r="F100" s="629">
        <f>G100+H100+I100+J100+K100</f>
        <v>40330</v>
      </c>
      <c r="G100" s="629">
        <f>8026+200</f>
        <v>8226</v>
      </c>
      <c r="H100" s="629">
        <v>8026</v>
      </c>
      <c r="I100" s="629">
        <v>8026</v>
      </c>
      <c r="J100" s="629">
        <v>8026</v>
      </c>
      <c r="K100" s="629">
        <v>8026</v>
      </c>
      <c r="L100" s="1105"/>
      <c r="M100" s="1313"/>
    </row>
    <row r="101" spans="1:13" ht="60" customHeight="1" thickBot="1" x14ac:dyDescent="0.3">
      <c r="A101" s="1306"/>
      <c r="B101" s="1317"/>
      <c r="C101" s="1100"/>
      <c r="D101" s="655" t="s">
        <v>46</v>
      </c>
      <c r="E101" s="629">
        <v>401</v>
      </c>
      <c r="F101" s="629"/>
      <c r="G101" s="629"/>
      <c r="H101" s="629"/>
      <c r="I101" s="629"/>
      <c r="J101" s="629"/>
      <c r="K101" s="629"/>
      <c r="L101" s="1100"/>
      <c r="M101" s="1314"/>
    </row>
    <row r="102" spans="1:13" ht="80.25" customHeight="1" x14ac:dyDescent="0.25">
      <c r="A102" s="1304" t="s">
        <v>951</v>
      </c>
      <c r="B102" s="1316" t="s">
        <v>775</v>
      </c>
      <c r="C102" s="1105"/>
      <c r="D102" s="663" t="s">
        <v>187</v>
      </c>
      <c r="E102" s="632">
        <v>0</v>
      </c>
      <c r="F102" s="632">
        <f>G102+H102+I102+J102+K102</f>
        <v>4000</v>
      </c>
      <c r="G102" s="632">
        <v>800</v>
      </c>
      <c r="H102" s="632">
        <f>SUM(H103:H104)</f>
        <v>800</v>
      </c>
      <c r="I102" s="427">
        <f>SUM(I103:I104)</f>
        <v>800</v>
      </c>
      <c r="J102" s="632">
        <f>SUM(J103:J104)</f>
        <v>800</v>
      </c>
      <c r="K102" s="632">
        <f>SUM(K103:K104)</f>
        <v>800</v>
      </c>
      <c r="L102" s="1105" t="s">
        <v>155</v>
      </c>
      <c r="M102" s="1408"/>
    </row>
    <row r="103" spans="1:13" ht="80.25" customHeight="1" x14ac:dyDescent="0.25">
      <c r="A103" s="1305"/>
      <c r="B103" s="1316"/>
      <c r="C103" s="1105"/>
      <c r="D103" s="655" t="s">
        <v>118</v>
      </c>
      <c r="E103" s="629"/>
      <c r="F103" s="629">
        <f>G103+H103+I103+J103+K103</f>
        <v>4000</v>
      </c>
      <c r="G103" s="629">
        <v>800</v>
      </c>
      <c r="H103" s="629">
        <v>800</v>
      </c>
      <c r="I103" s="629">
        <v>800</v>
      </c>
      <c r="J103" s="629">
        <v>800</v>
      </c>
      <c r="K103" s="629">
        <v>800</v>
      </c>
      <c r="L103" s="1105"/>
      <c r="M103" s="1408"/>
    </row>
    <row r="104" spans="1:13" ht="80.25" customHeight="1" x14ac:dyDescent="0.25">
      <c r="A104" s="1305"/>
      <c r="B104" s="1316"/>
      <c r="C104" s="1105"/>
      <c r="D104" s="664" t="s">
        <v>46</v>
      </c>
      <c r="E104" s="630"/>
      <c r="F104" s="630"/>
      <c r="G104" s="630"/>
      <c r="H104" s="630"/>
      <c r="I104" s="630"/>
      <c r="J104" s="630"/>
      <c r="K104" s="630"/>
      <c r="L104" s="1105"/>
      <c r="M104" s="1408"/>
    </row>
    <row r="105" spans="1:13" s="281" customFormat="1" ht="80.25" customHeight="1" x14ac:dyDescent="0.25">
      <c r="A105" s="1339"/>
      <c r="B105" s="1410" t="s">
        <v>789</v>
      </c>
      <c r="C105" s="1410"/>
      <c r="D105" s="291" t="s">
        <v>86</v>
      </c>
      <c r="E105" s="349">
        <f>E99+E96</f>
        <v>82510.8</v>
      </c>
      <c r="F105" s="349">
        <f>G105+H105+I105+J105+K105</f>
        <v>420200</v>
      </c>
      <c r="G105" s="349">
        <f t="shared" ref="G105:K105" si="56">G106+G107</f>
        <v>84200</v>
      </c>
      <c r="H105" s="349">
        <f t="shared" si="56"/>
        <v>84000</v>
      </c>
      <c r="I105" s="349">
        <f t="shared" si="56"/>
        <v>84000</v>
      </c>
      <c r="J105" s="349">
        <f t="shared" si="56"/>
        <v>84000</v>
      </c>
      <c r="K105" s="349">
        <f t="shared" si="56"/>
        <v>84000</v>
      </c>
      <c r="L105" s="1239"/>
      <c r="M105" s="1414"/>
    </row>
    <row r="106" spans="1:13" s="281" customFormat="1" ht="80.25" customHeight="1" x14ac:dyDescent="0.25">
      <c r="A106" s="1339"/>
      <c r="B106" s="1410"/>
      <c r="C106" s="1410"/>
      <c r="D106" s="291" t="s">
        <v>118</v>
      </c>
      <c r="E106" s="349">
        <f>E100+E97</f>
        <v>81997.8</v>
      </c>
      <c r="F106" s="349">
        <f>G106+H106+I106+J106+K106</f>
        <v>420200</v>
      </c>
      <c r="G106" s="349">
        <f>G103+G100+G97</f>
        <v>84200</v>
      </c>
      <c r="H106" s="349">
        <f t="shared" ref="H106:K106" si="57">H103+H100+H97</f>
        <v>84000</v>
      </c>
      <c r="I106" s="349">
        <f t="shared" si="57"/>
        <v>84000</v>
      </c>
      <c r="J106" s="349">
        <f t="shared" si="57"/>
        <v>84000</v>
      </c>
      <c r="K106" s="349">
        <f t="shared" si="57"/>
        <v>84000</v>
      </c>
      <c r="L106" s="1239"/>
      <c r="M106" s="1414"/>
    </row>
    <row r="107" spans="1:13" s="281" customFormat="1" ht="80.25" customHeight="1" x14ac:dyDescent="0.25">
      <c r="A107" s="1339"/>
      <c r="B107" s="1410"/>
      <c r="C107" s="1410"/>
      <c r="D107" s="291" t="s">
        <v>46</v>
      </c>
      <c r="E107" s="349">
        <f>E101+E98</f>
        <v>513</v>
      </c>
      <c r="F107" s="349"/>
      <c r="G107" s="349"/>
      <c r="H107" s="349"/>
      <c r="I107" s="349"/>
      <c r="J107" s="349"/>
      <c r="K107" s="349"/>
      <c r="L107" s="1239"/>
      <c r="M107" s="1414"/>
    </row>
    <row r="108" spans="1:13" ht="80.25" customHeight="1" x14ac:dyDescent="0.25">
      <c r="A108" s="1328" t="s">
        <v>623</v>
      </c>
      <c r="B108" s="1328"/>
      <c r="C108" s="1328"/>
      <c r="D108" s="1328"/>
      <c r="E108" s="1328"/>
      <c r="F108" s="1328"/>
      <c r="G108" s="1328"/>
      <c r="H108" s="1328"/>
      <c r="I108" s="1328"/>
      <c r="J108" s="1328"/>
      <c r="K108" s="1328"/>
      <c r="L108" s="1328"/>
      <c r="M108" s="659"/>
    </row>
    <row r="109" spans="1:13" ht="80.25" customHeight="1" x14ac:dyDescent="0.25">
      <c r="A109" s="1173">
        <v>1</v>
      </c>
      <c r="B109" s="1334" t="s">
        <v>398</v>
      </c>
      <c r="C109" s="628" t="s">
        <v>580</v>
      </c>
      <c r="D109" s="578" t="s">
        <v>86</v>
      </c>
      <c r="E109" s="1336" t="s">
        <v>56</v>
      </c>
      <c r="F109" s="1336"/>
      <c r="G109" s="1336"/>
      <c r="H109" s="1336"/>
      <c r="I109" s="1336"/>
      <c r="J109" s="1336"/>
      <c r="K109" s="1336"/>
      <c r="L109" s="1100"/>
      <c r="M109" s="1400"/>
    </row>
    <row r="110" spans="1:13" ht="80.25" customHeight="1" thickBot="1" x14ac:dyDescent="0.3">
      <c r="A110" s="1338"/>
      <c r="B110" s="1335"/>
      <c r="C110" s="648" t="s">
        <v>580</v>
      </c>
      <c r="D110" s="300" t="s">
        <v>118</v>
      </c>
      <c r="E110" s="1337"/>
      <c r="F110" s="1337"/>
      <c r="G110" s="1337"/>
      <c r="H110" s="1337"/>
      <c r="I110" s="1337"/>
      <c r="J110" s="1337"/>
      <c r="K110" s="1337"/>
      <c r="L110" s="1331"/>
      <c r="M110" s="1356"/>
    </row>
    <row r="111" spans="1:13" ht="108" customHeight="1" thickBot="1" x14ac:dyDescent="0.3">
      <c r="A111" s="668" t="s">
        <v>156</v>
      </c>
      <c r="B111" s="417" t="s">
        <v>193</v>
      </c>
      <c r="C111" s="293"/>
      <c r="D111" s="301" t="s">
        <v>118</v>
      </c>
      <c r="E111" s="1369" t="s">
        <v>56</v>
      </c>
      <c r="F111" s="1370"/>
      <c r="G111" s="1370"/>
      <c r="H111" s="1370"/>
      <c r="I111" s="1370"/>
      <c r="J111" s="1370"/>
      <c r="K111" s="1371"/>
      <c r="L111" s="293"/>
      <c r="M111" s="669"/>
    </row>
    <row r="112" spans="1:13" ht="80.25" customHeight="1" x14ac:dyDescent="0.25">
      <c r="A112" s="1319" t="s">
        <v>485</v>
      </c>
      <c r="B112" s="1341" t="s">
        <v>121</v>
      </c>
      <c r="C112" s="1330" t="s">
        <v>580</v>
      </c>
      <c r="D112" s="1332" t="s">
        <v>118</v>
      </c>
      <c r="E112" s="1340" t="s">
        <v>56</v>
      </c>
      <c r="F112" s="1426"/>
      <c r="G112" s="1426"/>
      <c r="H112" s="1426"/>
      <c r="I112" s="1426"/>
      <c r="J112" s="1426"/>
      <c r="K112" s="1426"/>
      <c r="L112" s="1330" t="s">
        <v>57</v>
      </c>
      <c r="M112" s="1302" t="s">
        <v>469</v>
      </c>
    </row>
    <row r="113" spans="1:13" ht="80.25" customHeight="1" thickBot="1" x14ac:dyDescent="0.3">
      <c r="A113" s="1320"/>
      <c r="B113" s="1342"/>
      <c r="C113" s="1331"/>
      <c r="D113" s="1333"/>
      <c r="E113" s="1427"/>
      <c r="F113" s="1427"/>
      <c r="G113" s="1427"/>
      <c r="H113" s="1427"/>
      <c r="I113" s="1427"/>
      <c r="J113" s="1427"/>
      <c r="K113" s="1427"/>
      <c r="L113" s="1331"/>
      <c r="M113" s="1425"/>
    </row>
    <row r="114" spans="1:13" ht="80.25" customHeight="1" x14ac:dyDescent="0.25">
      <c r="A114" s="1319" t="s">
        <v>486</v>
      </c>
      <c r="B114" s="1341" t="s">
        <v>50</v>
      </c>
      <c r="C114" s="1330" t="s">
        <v>580</v>
      </c>
      <c r="D114" s="1332" t="s">
        <v>118</v>
      </c>
      <c r="E114" s="1340" t="s">
        <v>56</v>
      </c>
      <c r="F114" s="1426"/>
      <c r="G114" s="1426"/>
      <c r="H114" s="1426"/>
      <c r="I114" s="1426"/>
      <c r="J114" s="1426"/>
      <c r="K114" s="1426"/>
      <c r="L114" s="1330" t="s">
        <v>57</v>
      </c>
      <c r="M114" s="1302" t="s">
        <v>956</v>
      </c>
    </row>
    <row r="115" spans="1:13" ht="204" customHeight="1" thickBot="1" x14ac:dyDescent="0.3">
      <c r="A115" s="1320"/>
      <c r="B115" s="1342"/>
      <c r="C115" s="1331"/>
      <c r="D115" s="1333"/>
      <c r="E115" s="1427"/>
      <c r="F115" s="1427"/>
      <c r="G115" s="1427"/>
      <c r="H115" s="1427"/>
      <c r="I115" s="1427"/>
      <c r="J115" s="1427"/>
      <c r="K115" s="1427"/>
      <c r="L115" s="1331"/>
      <c r="M115" s="1303"/>
    </row>
    <row r="116" spans="1:13" ht="80.25" customHeight="1" x14ac:dyDescent="0.25">
      <c r="A116" s="1319">
        <v>2</v>
      </c>
      <c r="B116" s="1348" t="s">
        <v>399</v>
      </c>
      <c r="C116" s="647" t="s">
        <v>580</v>
      </c>
      <c r="D116" s="299" t="s">
        <v>86</v>
      </c>
      <c r="E116" s="1340" t="s">
        <v>56</v>
      </c>
      <c r="F116" s="1340"/>
      <c r="G116" s="1340"/>
      <c r="H116" s="1340"/>
      <c r="I116" s="1340"/>
      <c r="J116" s="1340"/>
      <c r="K116" s="1340"/>
      <c r="L116" s="1330"/>
      <c r="M116" s="1302"/>
    </row>
    <row r="117" spans="1:13" ht="80.25" customHeight="1" thickBot="1" x14ac:dyDescent="0.3">
      <c r="A117" s="1320"/>
      <c r="B117" s="1335"/>
      <c r="C117" s="648" t="s">
        <v>580</v>
      </c>
      <c r="D117" s="300" t="s">
        <v>118</v>
      </c>
      <c r="E117" s="1337"/>
      <c r="F117" s="1337"/>
      <c r="G117" s="1337"/>
      <c r="H117" s="1337"/>
      <c r="I117" s="1337"/>
      <c r="J117" s="1337"/>
      <c r="K117" s="1337"/>
      <c r="L117" s="1331"/>
      <c r="M117" s="1430"/>
    </row>
    <row r="118" spans="1:13" ht="249" customHeight="1" thickBot="1" x14ac:dyDescent="0.3">
      <c r="A118" s="668" t="s">
        <v>152</v>
      </c>
      <c r="B118" s="417" t="s">
        <v>194</v>
      </c>
      <c r="C118" s="293"/>
      <c r="D118" s="301" t="s">
        <v>118</v>
      </c>
      <c r="E118" s="1369" t="s">
        <v>56</v>
      </c>
      <c r="F118" s="1370"/>
      <c r="G118" s="1370"/>
      <c r="H118" s="1370"/>
      <c r="I118" s="1370"/>
      <c r="J118" s="1370"/>
      <c r="K118" s="1371"/>
      <c r="L118" s="293"/>
      <c r="M118" s="669"/>
    </row>
    <row r="119" spans="1:13" ht="80.25" customHeight="1" x14ac:dyDescent="0.25">
      <c r="A119" s="1388" t="s">
        <v>488</v>
      </c>
      <c r="B119" s="1102" t="s">
        <v>92</v>
      </c>
      <c r="C119" s="1100" t="s">
        <v>580</v>
      </c>
      <c r="D119" s="1367" t="s">
        <v>118</v>
      </c>
      <c r="E119" s="1336" t="s">
        <v>56</v>
      </c>
      <c r="F119" s="1336"/>
      <c r="G119" s="1336"/>
      <c r="H119" s="1336"/>
      <c r="I119" s="1336"/>
      <c r="J119" s="1336"/>
      <c r="K119" s="1336"/>
      <c r="L119" s="1100" t="s">
        <v>58</v>
      </c>
      <c r="M119" s="1400" t="s">
        <v>957</v>
      </c>
    </row>
    <row r="120" spans="1:13" ht="396" customHeight="1" thickBot="1" x14ac:dyDescent="0.3">
      <c r="A120" s="1324"/>
      <c r="B120" s="1115"/>
      <c r="C120" s="1099"/>
      <c r="D120" s="1368"/>
      <c r="E120" s="1354"/>
      <c r="F120" s="1354"/>
      <c r="G120" s="1354"/>
      <c r="H120" s="1354"/>
      <c r="I120" s="1354"/>
      <c r="J120" s="1354"/>
      <c r="K120" s="1354"/>
      <c r="L120" s="1099"/>
      <c r="M120" s="1422"/>
    </row>
    <row r="121" spans="1:13" ht="80.25" customHeight="1" x14ac:dyDescent="0.25">
      <c r="A121" s="1319">
        <v>3</v>
      </c>
      <c r="B121" s="1348" t="s">
        <v>400</v>
      </c>
      <c r="C121" s="647" t="s">
        <v>580</v>
      </c>
      <c r="D121" s="299" t="s">
        <v>86</v>
      </c>
      <c r="E121" s="1340" t="s">
        <v>56</v>
      </c>
      <c r="F121" s="1340"/>
      <c r="G121" s="1340"/>
      <c r="H121" s="1340"/>
      <c r="I121" s="1340"/>
      <c r="J121" s="1340"/>
      <c r="K121" s="1340"/>
      <c r="L121" s="1330"/>
      <c r="M121" s="1355"/>
    </row>
    <row r="122" spans="1:13" ht="80.25" customHeight="1" thickBot="1" x14ac:dyDescent="0.3">
      <c r="A122" s="1320"/>
      <c r="B122" s="1335"/>
      <c r="C122" s="648" t="s">
        <v>580</v>
      </c>
      <c r="D122" s="300" t="s">
        <v>118</v>
      </c>
      <c r="E122" s="1337"/>
      <c r="F122" s="1337"/>
      <c r="G122" s="1337"/>
      <c r="H122" s="1337"/>
      <c r="I122" s="1337"/>
      <c r="J122" s="1337"/>
      <c r="K122" s="1337"/>
      <c r="L122" s="1331"/>
      <c r="M122" s="1356"/>
    </row>
    <row r="123" spans="1:13" ht="68.25" customHeight="1" thickBot="1" x14ac:dyDescent="0.3">
      <c r="A123" s="668" t="s">
        <v>154</v>
      </c>
      <c r="B123" s="417" t="s">
        <v>192</v>
      </c>
      <c r="C123" s="293"/>
      <c r="D123" s="301" t="s">
        <v>118</v>
      </c>
      <c r="E123" s="1369" t="s">
        <v>56</v>
      </c>
      <c r="F123" s="1370"/>
      <c r="G123" s="1370"/>
      <c r="H123" s="1370"/>
      <c r="I123" s="1370"/>
      <c r="J123" s="1370"/>
      <c r="K123" s="1371"/>
      <c r="L123" s="293"/>
      <c r="M123" s="669"/>
    </row>
    <row r="124" spans="1:13" ht="80.25" customHeight="1" x14ac:dyDescent="0.25">
      <c r="A124" s="1319" t="s">
        <v>492</v>
      </c>
      <c r="B124" s="1341" t="s">
        <v>93</v>
      </c>
      <c r="C124" s="1330" t="s">
        <v>580</v>
      </c>
      <c r="D124" s="1332" t="s">
        <v>118</v>
      </c>
      <c r="E124" s="1340" t="s">
        <v>56</v>
      </c>
      <c r="F124" s="1340"/>
      <c r="G124" s="1340"/>
      <c r="H124" s="1340"/>
      <c r="I124" s="1340"/>
      <c r="J124" s="1340"/>
      <c r="K124" s="1340"/>
      <c r="L124" s="1330" t="s">
        <v>58</v>
      </c>
      <c r="M124" s="1355" t="s">
        <v>454</v>
      </c>
    </row>
    <row r="125" spans="1:13" ht="42.75" customHeight="1" thickBot="1" x14ac:dyDescent="0.3">
      <c r="A125" s="1320"/>
      <c r="B125" s="1342"/>
      <c r="C125" s="1331"/>
      <c r="D125" s="1353"/>
      <c r="E125" s="1337"/>
      <c r="F125" s="1337"/>
      <c r="G125" s="1337"/>
      <c r="H125" s="1337"/>
      <c r="I125" s="1337"/>
      <c r="J125" s="1337"/>
      <c r="K125" s="1337"/>
      <c r="L125" s="1331"/>
      <c r="M125" s="1356"/>
    </row>
    <row r="126" spans="1:13" ht="45" customHeight="1" x14ac:dyDescent="0.25">
      <c r="A126" s="1321" t="s">
        <v>16</v>
      </c>
      <c r="B126" s="1348" t="s">
        <v>71</v>
      </c>
      <c r="C126" s="1366" t="s">
        <v>580</v>
      </c>
      <c r="D126" s="1343" t="s">
        <v>86</v>
      </c>
      <c r="E126" s="1346">
        <f>SUM(E128)</f>
        <v>600</v>
      </c>
      <c r="F126" s="1346">
        <f t="shared" ref="F126:K126" si="58">SUM(F128)</f>
        <v>2750</v>
      </c>
      <c r="G126" s="1346">
        <f t="shared" si="58"/>
        <v>550</v>
      </c>
      <c r="H126" s="1346">
        <f t="shared" si="58"/>
        <v>550</v>
      </c>
      <c r="I126" s="1363">
        <f t="shared" si="58"/>
        <v>550</v>
      </c>
      <c r="J126" s="1346">
        <f t="shared" si="58"/>
        <v>550</v>
      </c>
      <c r="K126" s="1346">
        <f t="shared" si="58"/>
        <v>550</v>
      </c>
      <c r="L126" s="1330"/>
      <c r="M126" s="1355"/>
    </row>
    <row r="127" spans="1:13" ht="21" customHeight="1" x14ac:dyDescent="0.25">
      <c r="A127" s="1322"/>
      <c r="B127" s="1365"/>
      <c r="C127" s="1120"/>
      <c r="D127" s="1344"/>
      <c r="E127" s="1347"/>
      <c r="F127" s="1347"/>
      <c r="G127" s="1347"/>
      <c r="H127" s="1347"/>
      <c r="I127" s="1364"/>
      <c r="J127" s="1347"/>
      <c r="K127" s="1347"/>
      <c r="L127" s="843"/>
      <c r="M127" s="1358"/>
    </row>
    <row r="128" spans="1:13" ht="57.75" customHeight="1" thickBot="1" x14ac:dyDescent="0.3">
      <c r="A128" s="1323"/>
      <c r="B128" s="1335"/>
      <c r="C128" s="648" t="s">
        <v>576</v>
      </c>
      <c r="D128" s="300" t="s">
        <v>118</v>
      </c>
      <c r="E128" s="296">
        <f>SUM(E129)</f>
        <v>600</v>
      </c>
      <c r="F128" s="296">
        <f>SUM(G128:K128)</f>
        <v>2750</v>
      </c>
      <c r="G128" s="296">
        <f t="shared" ref="G128:K128" si="59">SUM(G129)</f>
        <v>550</v>
      </c>
      <c r="H128" s="296">
        <f t="shared" si="59"/>
        <v>550</v>
      </c>
      <c r="I128" s="282">
        <f t="shared" si="59"/>
        <v>550</v>
      </c>
      <c r="J128" s="296">
        <f t="shared" si="59"/>
        <v>550</v>
      </c>
      <c r="K128" s="296">
        <f t="shared" si="59"/>
        <v>550</v>
      </c>
      <c r="L128" s="1331"/>
      <c r="M128" s="1356"/>
    </row>
    <row r="129" spans="1:13" ht="69" customHeight="1" thickBot="1" x14ac:dyDescent="0.3">
      <c r="A129" s="668" t="s">
        <v>67</v>
      </c>
      <c r="B129" s="417" t="s">
        <v>198</v>
      </c>
      <c r="C129" s="293"/>
      <c r="D129" s="301" t="s">
        <v>118</v>
      </c>
      <c r="E129" s="302">
        <f>SUM(E130)</f>
        <v>600</v>
      </c>
      <c r="F129" s="302">
        <f>SUM(G129:K129)</f>
        <v>2750</v>
      </c>
      <c r="G129" s="302">
        <f t="shared" ref="G129:K129" si="60">SUM(G130)</f>
        <v>550</v>
      </c>
      <c r="H129" s="302">
        <f t="shared" si="60"/>
        <v>550</v>
      </c>
      <c r="I129" s="285">
        <f t="shared" si="60"/>
        <v>550</v>
      </c>
      <c r="J129" s="302">
        <f t="shared" si="60"/>
        <v>550</v>
      </c>
      <c r="K129" s="302">
        <f t="shared" si="60"/>
        <v>550</v>
      </c>
      <c r="L129" s="293"/>
      <c r="M129" s="669"/>
    </row>
    <row r="130" spans="1:13" ht="80.25" customHeight="1" x14ac:dyDescent="0.25">
      <c r="A130" s="1319" t="s">
        <v>493</v>
      </c>
      <c r="B130" s="1341" t="s">
        <v>94</v>
      </c>
      <c r="C130" s="1318" t="s">
        <v>580</v>
      </c>
      <c r="D130" s="1332" t="s">
        <v>118</v>
      </c>
      <c r="E130" s="1359">
        <v>600</v>
      </c>
      <c r="F130" s="1359">
        <f>SUM(G130:K132)</f>
        <v>2750</v>
      </c>
      <c r="G130" s="1359">
        <v>550</v>
      </c>
      <c r="H130" s="1359">
        <v>550</v>
      </c>
      <c r="I130" s="1372">
        <v>550</v>
      </c>
      <c r="J130" s="1359">
        <v>550</v>
      </c>
      <c r="K130" s="1359">
        <v>550</v>
      </c>
      <c r="L130" s="1330" t="s">
        <v>59</v>
      </c>
      <c r="M130" s="1355" t="s">
        <v>955</v>
      </c>
    </row>
    <row r="131" spans="1:13" ht="80.25" customHeight="1" x14ac:dyDescent="0.25">
      <c r="A131" s="1307"/>
      <c r="B131" s="1108"/>
      <c r="C131" s="1105"/>
      <c r="D131" s="1352"/>
      <c r="E131" s="1190"/>
      <c r="F131" s="1190"/>
      <c r="G131" s="1190"/>
      <c r="H131" s="1190"/>
      <c r="I131" s="1373"/>
      <c r="J131" s="1190"/>
      <c r="K131" s="1190"/>
      <c r="L131" s="843"/>
      <c r="M131" s="1358"/>
    </row>
    <row r="132" spans="1:13" ht="66" customHeight="1" thickBot="1" x14ac:dyDescent="0.3">
      <c r="A132" s="1320"/>
      <c r="B132" s="1342"/>
      <c r="C132" s="1345"/>
      <c r="D132" s="1353"/>
      <c r="E132" s="1360"/>
      <c r="F132" s="1360"/>
      <c r="G132" s="1360"/>
      <c r="H132" s="1360"/>
      <c r="I132" s="1374"/>
      <c r="J132" s="1360"/>
      <c r="K132" s="1360"/>
      <c r="L132" s="1331"/>
      <c r="M132" s="1356"/>
    </row>
    <row r="133" spans="1:13" ht="57.75" customHeight="1" x14ac:dyDescent="0.25">
      <c r="A133" s="1319" t="s">
        <v>494</v>
      </c>
      <c r="B133" s="1341" t="s">
        <v>95</v>
      </c>
      <c r="C133" s="1330" t="s">
        <v>576</v>
      </c>
      <c r="D133" s="1332" t="s">
        <v>118</v>
      </c>
      <c r="E133" s="1340" t="s">
        <v>56</v>
      </c>
      <c r="F133" s="1340"/>
      <c r="G133" s="1340"/>
      <c r="H133" s="1340"/>
      <c r="I133" s="1340"/>
      <c r="J133" s="1340"/>
      <c r="K133" s="1340"/>
      <c r="L133" s="1330" t="s">
        <v>58</v>
      </c>
      <c r="M133" s="1355" t="s">
        <v>246</v>
      </c>
    </row>
    <row r="134" spans="1:13" ht="9" customHeight="1" thickBot="1" x14ac:dyDescent="0.3">
      <c r="A134" s="1320"/>
      <c r="B134" s="1342"/>
      <c r="C134" s="1331"/>
      <c r="D134" s="1353"/>
      <c r="E134" s="1337"/>
      <c r="F134" s="1337"/>
      <c r="G134" s="1337"/>
      <c r="H134" s="1337"/>
      <c r="I134" s="1337"/>
      <c r="J134" s="1337"/>
      <c r="K134" s="1337"/>
      <c r="L134" s="1331"/>
      <c r="M134" s="1356"/>
    </row>
    <row r="135" spans="1:13" ht="27.75" customHeight="1" x14ac:dyDescent="0.25">
      <c r="A135" s="1330"/>
      <c r="B135" s="1349" t="s">
        <v>96</v>
      </c>
      <c r="C135" s="1349"/>
      <c r="D135" s="1343" t="s">
        <v>86</v>
      </c>
      <c r="E135" s="1346">
        <f>SUM(E137)</f>
        <v>600</v>
      </c>
      <c r="F135" s="1346">
        <f t="shared" ref="F135:K135" si="61">SUM(F137)</f>
        <v>2750</v>
      </c>
      <c r="G135" s="1346">
        <f t="shared" si="61"/>
        <v>550</v>
      </c>
      <c r="H135" s="1346">
        <f t="shared" si="61"/>
        <v>550</v>
      </c>
      <c r="I135" s="1363">
        <f t="shared" si="61"/>
        <v>550</v>
      </c>
      <c r="J135" s="1346">
        <f t="shared" si="61"/>
        <v>550</v>
      </c>
      <c r="K135" s="1346">
        <f t="shared" si="61"/>
        <v>550</v>
      </c>
      <c r="L135" s="1330"/>
      <c r="M135" s="1420"/>
    </row>
    <row r="136" spans="1:13" ht="11.25" customHeight="1" x14ac:dyDescent="0.25">
      <c r="A136" s="843"/>
      <c r="B136" s="1350"/>
      <c r="C136" s="1350"/>
      <c r="D136" s="1344"/>
      <c r="E136" s="1347"/>
      <c r="F136" s="1347"/>
      <c r="G136" s="1347"/>
      <c r="H136" s="1347"/>
      <c r="I136" s="1364"/>
      <c r="J136" s="1347"/>
      <c r="K136" s="1347"/>
      <c r="L136" s="843"/>
      <c r="M136" s="1399"/>
    </row>
    <row r="137" spans="1:13" ht="71.25" customHeight="1" thickBot="1" x14ac:dyDescent="0.3">
      <c r="A137" s="1331"/>
      <c r="B137" s="1351"/>
      <c r="C137" s="1351"/>
      <c r="D137" s="303" t="s">
        <v>118</v>
      </c>
      <c r="E137" s="298">
        <f>SUM(E128)</f>
        <v>600</v>
      </c>
      <c r="F137" s="298">
        <f>SUM(G137:K137)</f>
        <v>2750</v>
      </c>
      <c r="G137" s="298">
        <f>SUM(G128)</f>
        <v>550</v>
      </c>
      <c r="H137" s="298">
        <f>SUM(H128)</f>
        <v>550</v>
      </c>
      <c r="I137" s="283">
        <f>SUM(I128)</f>
        <v>550</v>
      </c>
      <c r="J137" s="298">
        <f>SUM(J128)</f>
        <v>550</v>
      </c>
      <c r="K137" s="298">
        <f>SUM(K128)</f>
        <v>550</v>
      </c>
      <c r="L137" s="1331"/>
      <c r="M137" s="1421"/>
    </row>
    <row r="138" spans="1:13" ht="79.5" customHeight="1" thickBot="1" x14ac:dyDescent="0.3">
      <c r="A138" s="1490" t="s">
        <v>605</v>
      </c>
      <c r="B138" s="1162"/>
      <c r="C138" s="1162"/>
      <c r="D138" s="1162"/>
      <c r="E138" s="1162"/>
      <c r="F138" s="1162"/>
      <c r="G138" s="1162"/>
      <c r="H138" s="1162"/>
      <c r="I138" s="1162"/>
      <c r="J138" s="1162"/>
      <c r="K138" s="1162"/>
      <c r="L138" s="1162"/>
      <c r="M138" s="670"/>
    </row>
    <row r="139" spans="1:13" ht="80.25" customHeight="1" x14ac:dyDescent="0.25">
      <c r="A139" s="1426">
        <v>1</v>
      </c>
      <c r="B139" s="1469" t="s">
        <v>893</v>
      </c>
      <c r="C139" s="642"/>
      <c r="D139" s="656" t="s">
        <v>86</v>
      </c>
      <c r="E139" s="643">
        <f>SUM(E140)</f>
        <v>20918.900000000001</v>
      </c>
      <c r="F139" s="643">
        <f t="shared" ref="F139:K139" si="62">SUM(F140)</f>
        <v>106134.5</v>
      </c>
      <c r="G139" s="643">
        <f t="shared" si="62"/>
        <v>21218.9</v>
      </c>
      <c r="H139" s="643">
        <f t="shared" si="62"/>
        <v>21228.9</v>
      </c>
      <c r="I139" s="645">
        <f t="shared" si="62"/>
        <v>21228.9</v>
      </c>
      <c r="J139" s="643">
        <f t="shared" si="62"/>
        <v>21228.9</v>
      </c>
      <c r="K139" s="643">
        <f t="shared" si="62"/>
        <v>21228.9</v>
      </c>
      <c r="L139" s="860"/>
      <c r="M139" s="1428"/>
    </row>
    <row r="140" spans="1:13" ht="80.25" customHeight="1" thickBot="1" x14ac:dyDescent="0.3">
      <c r="A140" s="1427"/>
      <c r="B140" s="1335"/>
      <c r="C140" s="304" t="s">
        <v>576</v>
      </c>
      <c r="D140" s="305" t="s">
        <v>118</v>
      </c>
      <c r="E140" s="306">
        <f>SUM(E142)</f>
        <v>20918.900000000001</v>
      </c>
      <c r="F140" s="306">
        <f>SUM(G140:K140)</f>
        <v>106134.5</v>
      </c>
      <c r="G140" s="306">
        <f t="shared" ref="G140:K140" si="63">SUM(G142)</f>
        <v>21218.9</v>
      </c>
      <c r="H140" s="306">
        <f t="shared" si="63"/>
        <v>21228.9</v>
      </c>
      <c r="I140" s="307">
        <f t="shared" si="63"/>
        <v>21228.9</v>
      </c>
      <c r="J140" s="306">
        <f t="shared" si="63"/>
        <v>21228.9</v>
      </c>
      <c r="K140" s="306">
        <f t="shared" si="63"/>
        <v>21228.9</v>
      </c>
      <c r="L140" s="1362"/>
      <c r="M140" s="1429"/>
    </row>
    <row r="141" spans="1:13" ht="80.25" customHeight="1" x14ac:dyDescent="0.25">
      <c r="A141" s="1415" t="s">
        <v>156</v>
      </c>
      <c r="B141" s="1510" t="s">
        <v>577</v>
      </c>
      <c r="C141" s="308"/>
      <c r="D141" s="309" t="s">
        <v>86</v>
      </c>
      <c r="E141" s="310">
        <f>SUM(E142)</f>
        <v>20918.900000000001</v>
      </c>
      <c r="F141" s="310">
        <f t="shared" ref="F141:K141" si="64">SUM(F142)</f>
        <v>106134.5</v>
      </c>
      <c r="G141" s="310">
        <f t="shared" si="64"/>
        <v>21218.9</v>
      </c>
      <c r="H141" s="310">
        <f t="shared" si="64"/>
        <v>21228.9</v>
      </c>
      <c r="I141" s="311">
        <f t="shared" si="64"/>
        <v>21228.9</v>
      </c>
      <c r="J141" s="310">
        <f t="shared" si="64"/>
        <v>21228.9</v>
      </c>
      <c r="K141" s="310">
        <f t="shared" si="64"/>
        <v>21228.9</v>
      </c>
      <c r="L141" s="626"/>
      <c r="M141" s="671"/>
    </row>
    <row r="142" spans="1:13" ht="80.25" customHeight="1" thickBot="1" x14ac:dyDescent="0.3">
      <c r="A142" s="1417"/>
      <c r="B142" s="1511"/>
      <c r="C142" s="304"/>
      <c r="D142" s="305" t="s">
        <v>118</v>
      </c>
      <c r="E142" s="306">
        <f>SUM(E143+E144+E145)</f>
        <v>20918.900000000001</v>
      </c>
      <c r="F142" s="306">
        <f>SUM(G142:K142)</f>
        <v>106134.5</v>
      </c>
      <c r="G142" s="306">
        <f>SUM(G143:G145)</f>
        <v>21218.9</v>
      </c>
      <c r="H142" s="306">
        <f t="shared" ref="H142:K142" si="65">SUM(H143:H145)</f>
        <v>21228.9</v>
      </c>
      <c r="I142" s="306">
        <f t="shared" si="65"/>
        <v>21228.9</v>
      </c>
      <c r="J142" s="306">
        <f t="shared" si="65"/>
        <v>21228.9</v>
      </c>
      <c r="K142" s="306">
        <f t="shared" si="65"/>
        <v>21228.9</v>
      </c>
      <c r="L142" s="661"/>
      <c r="M142" s="672"/>
    </row>
    <row r="143" spans="1:13" ht="296.25" customHeight="1" thickBot="1" x14ac:dyDescent="0.3">
      <c r="A143" s="673" t="s">
        <v>485</v>
      </c>
      <c r="B143" s="418" t="s">
        <v>97</v>
      </c>
      <c r="C143" s="312" t="s">
        <v>576</v>
      </c>
      <c r="D143" s="313" t="s">
        <v>118</v>
      </c>
      <c r="E143" s="314">
        <v>271</v>
      </c>
      <c r="F143" s="314">
        <f>SUM(G143:K143)</f>
        <v>1325</v>
      </c>
      <c r="G143" s="314">
        <v>261</v>
      </c>
      <c r="H143" s="314">
        <v>266</v>
      </c>
      <c r="I143" s="314">
        <v>266</v>
      </c>
      <c r="J143" s="314">
        <v>266</v>
      </c>
      <c r="K143" s="314">
        <v>266</v>
      </c>
      <c r="L143" s="339" t="s">
        <v>90</v>
      </c>
      <c r="M143" s="674" t="s">
        <v>943</v>
      </c>
    </row>
    <row r="144" spans="1:13" ht="206.25" customHeight="1" thickBot="1" x14ac:dyDescent="0.3">
      <c r="A144" s="673" t="s">
        <v>486</v>
      </c>
      <c r="B144" s="419" t="s">
        <v>98</v>
      </c>
      <c r="C144" s="312" t="s">
        <v>576</v>
      </c>
      <c r="D144" s="313" t="s">
        <v>118</v>
      </c>
      <c r="E144" s="314">
        <v>20557.900000000001</v>
      </c>
      <c r="F144" s="314">
        <f>SUM(G144:K144)</f>
        <v>104339.5</v>
      </c>
      <c r="G144" s="314">
        <v>20867.900000000001</v>
      </c>
      <c r="H144" s="314">
        <v>20867.900000000001</v>
      </c>
      <c r="I144" s="314">
        <v>20867.900000000001</v>
      </c>
      <c r="J144" s="314">
        <v>20867.900000000001</v>
      </c>
      <c r="K144" s="314">
        <v>20867.900000000001</v>
      </c>
      <c r="L144" s="339" t="s">
        <v>90</v>
      </c>
      <c r="M144" s="674" t="s">
        <v>455</v>
      </c>
    </row>
    <row r="145" spans="1:13" ht="211.5" customHeight="1" thickBot="1" x14ac:dyDescent="0.3">
      <c r="A145" s="673" t="s">
        <v>487</v>
      </c>
      <c r="B145" s="419" t="s">
        <v>99</v>
      </c>
      <c r="C145" s="312" t="s">
        <v>576</v>
      </c>
      <c r="D145" s="313" t="s">
        <v>118</v>
      </c>
      <c r="E145" s="314">
        <v>90</v>
      </c>
      <c r="F145" s="314">
        <f>SUM(G145:K145)</f>
        <v>470</v>
      </c>
      <c r="G145" s="314">
        <v>90</v>
      </c>
      <c r="H145" s="314">
        <v>95</v>
      </c>
      <c r="I145" s="315">
        <v>95</v>
      </c>
      <c r="J145" s="314">
        <v>95</v>
      </c>
      <c r="K145" s="314">
        <v>95</v>
      </c>
      <c r="L145" s="339" t="s">
        <v>90</v>
      </c>
      <c r="M145" s="674" t="s">
        <v>456</v>
      </c>
    </row>
    <row r="146" spans="1:13" ht="80.25" customHeight="1" x14ac:dyDescent="0.25">
      <c r="A146" s="1330"/>
      <c r="B146" s="1349" t="s">
        <v>100</v>
      </c>
      <c r="C146" s="1349"/>
      <c r="D146" s="1343" t="s">
        <v>86</v>
      </c>
      <c r="E146" s="1346">
        <f>E148</f>
        <v>20918.900000000001</v>
      </c>
      <c r="F146" s="1346">
        <f t="shared" ref="F146:K146" si="66">F148</f>
        <v>106134.5</v>
      </c>
      <c r="G146" s="1346">
        <f t="shared" si="66"/>
        <v>21218.9</v>
      </c>
      <c r="H146" s="1346">
        <f t="shared" si="66"/>
        <v>21228.9</v>
      </c>
      <c r="I146" s="1363">
        <f t="shared" si="66"/>
        <v>21228.9</v>
      </c>
      <c r="J146" s="1346">
        <f t="shared" si="66"/>
        <v>21228.9</v>
      </c>
      <c r="K146" s="1346">
        <f t="shared" si="66"/>
        <v>21228.9</v>
      </c>
      <c r="L146" s="1330"/>
      <c r="M146" s="1420"/>
    </row>
    <row r="147" spans="1:13" ht="80.25" customHeight="1" x14ac:dyDescent="0.25">
      <c r="A147" s="843"/>
      <c r="B147" s="1350"/>
      <c r="C147" s="1350"/>
      <c r="D147" s="1344"/>
      <c r="E147" s="1347"/>
      <c r="F147" s="1347"/>
      <c r="G147" s="1347"/>
      <c r="H147" s="1347"/>
      <c r="I147" s="1364"/>
      <c r="J147" s="1347"/>
      <c r="K147" s="1347"/>
      <c r="L147" s="843"/>
      <c r="M147" s="1399"/>
    </row>
    <row r="148" spans="1:13" ht="80.25" customHeight="1" thickBot="1" x14ac:dyDescent="0.3">
      <c r="A148" s="1331"/>
      <c r="B148" s="1351"/>
      <c r="C148" s="1351"/>
      <c r="D148" s="303" t="s">
        <v>118</v>
      </c>
      <c r="E148" s="298">
        <f>SUM(E140)</f>
        <v>20918.900000000001</v>
      </c>
      <c r="F148" s="298">
        <f>SUM(G148:K148)</f>
        <v>106134.5</v>
      </c>
      <c r="G148" s="298">
        <f t="shared" ref="G148:K148" si="67">SUM(G140)</f>
        <v>21218.9</v>
      </c>
      <c r="H148" s="298">
        <f t="shared" si="67"/>
        <v>21228.9</v>
      </c>
      <c r="I148" s="283">
        <f t="shared" si="67"/>
        <v>21228.9</v>
      </c>
      <c r="J148" s="298">
        <f t="shared" si="67"/>
        <v>21228.9</v>
      </c>
      <c r="K148" s="298">
        <f t="shared" si="67"/>
        <v>21228.9</v>
      </c>
      <c r="L148" s="1331"/>
      <c r="M148" s="1421"/>
    </row>
    <row r="149" spans="1:13" ht="80.25" customHeight="1" thickBot="1" x14ac:dyDescent="0.3">
      <c r="A149" s="1490" t="s">
        <v>620</v>
      </c>
      <c r="B149" s="1162"/>
      <c r="C149" s="1162"/>
      <c r="D149" s="1162"/>
      <c r="E149" s="1162"/>
      <c r="F149" s="1162"/>
      <c r="G149" s="1162"/>
      <c r="H149" s="1162"/>
      <c r="I149" s="1162"/>
      <c r="J149" s="1162"/>
      <c r="K149" s="1162"/>
      <c r="L149" s="1162"/>
      <c r="M149" s="670"/>
    </row>
    <row r="150" spans="1:13" ht="129.75" customHeight="1" thickBot="1" x14ac:dyDescent="0.3">
      <c r="A150" s="668" t="s">
        <v>12</v>
      </c>
      <c r="B150" s="415" t="s">
        <v>380</v>
      </c>
      <c r="C150" s="290"/>
      <c r="D150" s="290"/>
      <c r="E150" s="316">
        <v>4500</v>
      </c>
      <c r="F150" s="316">
        <v>25000</v>
      </c>
      <c r="G150" s="316">
        <v>5000</v>
      </c>
      <c r="H150" s="316">
        <v>5000</v>
      </c>
      <c r="I150" s="316">
        <v>5000</v>
      </c>
      <c r="J150" s="316">
        <v>5000</v>
      </c>
      <c r="K150" s="316">
        <v>5000</v>
      </c>
      <c r="L150" s="290"/>
      <c r="M150" s="320"/>
    </row>
    <row r="151" spans="1:13" ht="80.25" customHeight="1" thickBot="1" x14ac:dyDescent="0.3">
      <c r="A151" s="668" t="s">
        <v>156</v>
      </c>
      <c r="B151" s="416" t="s">
        <v>284</v>
      </c>
      <c r="C151" s="290"/>
      <c r="D151" s="662" t="s">
        <v>118</v>
      </c>
      <c r="E151" s="316">
        <v>4500</v>
      </c>
      <c r="F151" s="316">
        <v>25000</v>
      </c>
      <c r="G151" s="316">
        <v>5000</v>
      </c>
      <c r="H151" s="316">
        <v>5000</v>
      </c>
      <c r="I151" s="316">
        <v>5000</v>
      </c>
      <c r="J151" s="316">
        <v>5000</v>
      </c>
      <c r="K151" s="316">
        <v>5000</v>
      </c>
      <c r="L151" s="290"/>
      <c r="M151" s="320"/>
    </row>
    <row r="152" spans="1:13" ht="80.25" customHeight="1" thickBot="1" x14ac:dyDescent="0.3">
      <c r="A152" s="668" t="s">
        <v>485</v>
      </c>
      <c r="B152" s="420" t="s">
        <v>285</v>
      </c>
      <c r="C152" s="662" t="s">
        <v>576</v>
      </c>
      <c r="D152" s="284" t="s">
        <v>86</v>
      </c>
      <c r="E152" s="316">
        <v>4500</v>
      </c>
      <c r="F152" s="316">
        <v>25000</v>
      </c>
      <c r="G152" s="316">
        <v>5000</v>
      </c>
      <c r="H152" s="316">
        <v>5000</v>
      </c>
      <c r="I152" s="316">
        <v>5000</v>
      </c>
      <c r="J152" s="316">
        <v>5000</v>
      </c>
      <c r="K152" s="316">
        <v>5000</v>
      </c>
      <c r="L152" s="662" t="s">
        <v>111</v>
      </c>
      <c r="M152" s="320" t="s">
        <v>286</v>
      </c>
    </row>
    <row r="153" spans="1:13" ht="68.25" customHeight="1" thickBot="1" x14ac:dyDescent="0.3">
      <c r="A153" s="668" t="s">
        <v>157</v>
      </c>
      <c r="B153" s="416" t="s">
        <v>287</v>
      </c>
      <c r="C153" s="290"/>
      <c r="D153" s="662" t="s">
        <v>118</v>
      </c>
      <c r="E153" s="1512" t="s">
        <v>91</v>
      </c>
      <c r="F153" s="1513"/>
      <c r="G153" s="1513"/>
      <c r="H153" s="1513"/>
      <c r="I153" s="1513"/>
      <c r="J153" s="1513"/>
      <c r="K153" s="1514"/>
      <c r="L153" s="290"/>
      <c r="M153" s="675"/>
    </row>
    <row r="154" spans="1:13" ht="149.25" customHeight="1" thickBot="1" x14ac:dyDescent="0.3">
      <c r="A154" s="668" t="s">
        <v>486</v>
      </c>
      <c r="B154" s="420" t="s">
        <v>288</v>
      </c>
      <c r="C154" s="290"/>
      <c r="D154" s="662" t="s">
        <v>118</v>
      </c>
      <c r="E154" s="1512" t="s">
        <v>91</v>
      </c>
      <c r="F154" s="1513"/>
      <c r="G154" s="1513"/>
      <c r="H154" s="1513"/>
      <c r="I154" s="1513"/>
      <c r="J154" s="1513"/>
      <c r="K154" s="1514"/>
      <c r="L154" s="662" t="s">
        <v>111</v>
      </c>
      <c r="M154" s="676" t="s">
        <v>639</v>
      </c>
    </row>
    <row r="155" spans="1:13" ht="71.25" customHeight="1" thickBot="1" x14ac:dyDescent="0.3">
      <c r="A155" s="677">
        <v>2</v>
      </c>
      <c r="B155" s="415" t="s">
        <v>289</v>
      </c>
      <c r="C155" s="662"/>
      <c r="D155" s="317" t="s">
        <v>86</v>
      </c>
      <c r="E155" s="1233" t="s">
        <v>91</v>
      </c>
      <c r="F155" s="1234"/>
      <c r="G155" s="1234"/>
      <c r="H155" s="1234"/>
      <c r="I155" s="1234"/>
      <c r="J155" s="1234"/>
      <c r="K155" s="1361"/>
      <c r="L155" s="662"/>
      <c r="M155" s="320"/>
    </row>
    <row r="156" spans="1:13" ht="119.25" customHeight="1" thickBot="1" x14ac:dyDescent="0.3">
      <c r="A156" s="668" t="s">
        <v>152</v>
      </c>
      <c r="B156" s="417" t="s">
        <v>602</v>
      </c>
      <c r="C156" s="662"/>
      <c r="D156" s="317" t="s">
        <v>118</v>
      </c>
      <c r="E156" s="1233" t="s">
        <v>91</v>
      </c>
      <c r="F156" s="1234"/>
      <c r="G156" s="1234"/>
      <c r="H156" s="1234"/>
      <c r="I156" s="1234"/>
      <c r="J156" s="1234"/>
      <c r="K156" s="1361"/>
      <c r="L156" s="662" t="s">
        <v>111</v>
      </c>
      <c r="M156" s="320" t="s">
        <v>638</v>
      </c>
    </row>
    <row r="157" spans="1:13" ht="80.25" customHeight="1" x14ac:dyDescent="0.25">
      <c r="A157" s="1319" t="s">
        <v>153</v>
      </c>
      <c r="B157" s="1447" t="s">
        <v>603</v>
      </c>
      <c r="C157" s="1441" t="s">
        <v>576</v>
      </c>
      <c r="D157" s="318" t="s">
        <v>86</v>
      </c>
      <c r="E157" s="1423" t="s">
        <v>91</v>
      </c>
      <c r="F157" s="1423"/>
      <c r="G157" s="1423"/>
      <c r="H157" s="1423"/>
      <c r="I157" s="1423"/>
      <c r="J157" s="1423"/>
      <c r="K157" s="1423"/>
      <c r="L157" s="1441" t="s">
        <v>111</v>
      </c>
      <c r="M157" s="1434" t="s">
        <v>947</v>
      </c>
    </row>
    <row r="158" spans="1:13" ht="80.25" customHeight="1" thickBot="1" x14ac:dyDescent="0.3">
      <c r="A158" s="1320"/>
      <c r="B158" s="1448"/>
      <c r="C158" s="1442"/>
      <c r="D158" s="319" t="s">
        <v>118</v>
      </c>
      <c r="E158" s="1424"/>
      <c r="F158" s="1424"/>
      <c r="G158" s="1424"/>
      <c r="H158" s="1424"/>
      <c r="I158" s="1424"/>
      <c r="J158" s="1424"/>
      <c r="K158" s="1424"/>
      <c r="L158" s="1442"/>
      <c r="M158" s="1435"/>
    </row>
    <row r="159" spans="1:13" ht="80.25" customHeight="1" thickBot="1" x14ac:dyDescent="0.3">
      <c r="A159" s="668">
        <v>3</v>
      </c>
      <c r="B159" s="421" t="s">
        <v>381</v>
      </c>
      <c r="C159" s="662"/>
      <c r="D159" s="320" t="s">
        <v>86</v>
      </c>
      <c r="E159" s="1517" t="s">
        <v>91</v>
      </c>
      <c r="F159" s="1517"/>
      <c r="G159" s="1517"/>
      <c r="H159" s="1517"/>
      <c r="I159" s="1517"/>
      <c r="J159" s="1517"/>
      <c r="K159" s="1233"/>
      <c r="L159" s="662"/>
      <c r="M159" s="676"/>
    </row>
    <row r="160" spans="1:13" ht="80.25" customHeight="1" thickBot="1" x14ac:dyDescent="0.3">
      <c r="A160" s="1319" t="s">
        <v>15</v>
      </c>
      <c r="B160" s="1447" t="s">
        <v>604</v>
      </c>
      <c r="C160" s="662" t="s">
        <v>576</v>
      </c>
      <c r="D160" s="318" t="s">
        <v>86</v>
      </c>
      <c r="E160" s="1423" t="s">
        <v>91</v>
      </c>
      <c r="F160" s="1423"/>
      <c r="G160" s="1423"/>
      <c r="H160" s="1423"/>
      <c r="I160" s="1423"/>
      <c r="J160" s="1423"/>
      <c r="K160" s="1445"/>
      <c r="L160" s="1443" t="s">
        <v>111</v>
      </c>
      <c r="M160" s="1434" t="s">
        <v>948</v>
      </c>
    </row>
    <row r="161" spans="1:13" ht="80.25" customHeight="1" thickBot="1" x14ac:dyDescent="0.3">
      <c r="A161" s="1320"/>
      <c r="B161" s="1482"/>
      <c r="C161" s="662" t="s">
        <v>576</v>
      </c>
      <c r="D161" s="319" t="s">
        <v>118</v>
      </c>
      <c r="E161" s="1424"/>
      <c r="F161" s="1424"/>
      <c r="G161" s="1424"/>
      <c r="H161" s="1424"/>
      <c r="I161" s="1424"/>
      <c r="J161" s="1424"/>
      <c r="K161" s="1446"/>
      <c r="L161" s="1444"/>
      <c r="M161" s="1435"/>
    </row>
    <row r="162" spans="1:13" ht="80.25" customHeight="1" x14ac:dyDescent="0.25">
      <c r="A162" s="1319"/>
      <c r="B162" s="1449" t="s">
        <v>101</v>
      </c>
      <c r="C162" s="1449"/>
      <c r="D162" s="287" t="s">
        <v>86</v>
      </c>
      <c r="E162" s="321">
        <v>4500</v>
      </c>
      <c r="F162" s="321">
        <f>SUM(F163)</f>
        <v>25000</v>
      </c>
      <c r="G162" s="321">
        <f t="shared" ref="G162:K162" si="68">SUM(G163)</f>
        <v>5000</v>
      </c>
      <c r="H162" s="321">
        <f t="shared" si="68"/>
        <v>5000</v>
      </c>
      <c r="I162" s="321">
        <f t="shared" si="68"/>
        <v>5000</v>
      </c>
      <c r="J162" s="321">
        <f t="shared" si="68"/>
        <v>5000</v>
      </c>
      <c r="K162" s="321">
        <f t="shared" si="68"/>
        <v>5000</v>
      </c>
      <c r="L162" s="1423"/>
      <c r="M162" s="1418"/>
    </row>
    <row r="163" spans="1:13" ht="80.25" customHeight="1" thickBot="1" x14ac:dyDescent="0.3">
      <c r="A163" s="1320"/>
      <c r="B163" s="1450"/>
      <c r="C163" s="1450"/>
      <c r="D163" s="322" t="s">
        <v>118</v>
      </c>
      <c r="E163" s="323">
        <v>4500</v>
      </c>
      <c r="F163" s="323">
        <f t="shared" ref="F163:K163" si="69">SUM(F150)</f>
        <v>25000</v>
      </c>
      <c r="G163" s="323">
        <f t="shared" si="69"/>
        <v>5000</v>
      </c>
      <c r="H163" s="323">
        <f t="shared" si="69"/>
        <v>5000</v>
      </c>
      <c r="I163" s="323">
        <f t="shared" si="69"/>
        <v>5000</v>
      </c>
      <c r="J163" s="323">
        <f t="shared" si="69"/>
        <v>5000</v>
      </c>
      <c r="K163" s="323">
        <f t="shared" si="69"/>
        <v>5000</v>
      </c>
      <c r="L163" s="1424"/>
      <c r="M163" s="1419"/>
    </row>
    <row r="164" spans="1:13" ht="80.25" customHeight="1" thickBot="1" x14ac:dyDescent="0.3">
      <c r="A164" s="1515" t="s">
        <v>578</v>
      </c>
      <c r="B164" s="1516"/>
      <c r="C164" s="1516"/>
      <c r="D164" s="1516"/>
      <c r="E164" s="1516"/>
      <c r="F164" s="1516"/>
      <c r="G164" s="1516"/>
      <c r="H164" s="1516"/>
      <c r="I164" s="1516"/>
      <c r="J164" s="1516"/>
      <c r="K164" s="1516"/>
      <c r="L164" s="1516"/>
      <c r="M164" s="670"/>
    </row>
    <row r="165" spans="1:13" ht="80.25" customHeight="1" x14ac:dyDescent="0.25">
      <c r="A165" s="1415">
        <v>1</v>
      </c>
      <c r="B165" s="1502" t="s">
        <v>371</v>
      </c>
      <c r="C165" s="1506" t="s">
        <v>579</v>
      </c>
      <c r="D165" s="656" t="s">
        <v>86</v>
      </c>
      <c r="E165" s="645">
        <f t="shared" ref="E165" si="70">SUM(E166:E167)</f>
        <v>255268</v>
      </c>
      <c r="F165" s="643">
        <f t="shared" ref="F165" si="71">SUM(F166:F167)</f>
        <v>1252165</v>
      </c>
      <c r="G165" s="643">
        <f t="shared" ref="G165:H165" si="72">SUM(G166:G167)</f>
        <v>245450</v>
      </c>
      <c r="H165" s="643">
        <f t="shared" si="72"/>
        <v>251646.5</v>
      </c>
      <c r="I165" s="643">
        <f t="shared" ref="I165:K165" si="73">SUM(I166:I167)</f>
        <v>251689.5</v>
      </c>
      <c r="J165" s="643">
        <f t="shared" si="73"/>
        <v>251689.5</v>
      </c>
      <c r="K165" s="643">
        <f t="shared" si="73"/>
        <v>251689.5</v>
      </c>
      <c r="L165" s="1506"/>
      <c r="M165" s="1431"/>
    </row>
    <row r="166" spans="1:13" ht="80.25" customHeight="1" x14ac:dyDescent="0.25">
      <c r="A166" s="1416"/>
      <c r="B166" s="1503"/>
      <c r="C166" s="1507"/>
      <c r="D166" s="655" t="s">
        <v>46</v>
      </c>
      <c r="E166" s="289">
        <f t="shared" ref="E166" si="74">SUM(E169)</f>
        <v>14327.500000000004</v>
      </c>
      <c r="F166" s="629">
        <f>SUM(G166:K166)</f>
        <v>44299</v>
      </c>
      <c r="G166" s="629">
        <f t="shared" ref="G166:H166" si="75">SUM(G169)</f>
        <v>8798</v>
      </c>
      <c r="H166" s="629">
        <f t="shared" si="75"/>
        <v>8843</v>
      </c>
      <c r="I166" s="629">
        <f t="shared" ref="I166:K166" si="76">SUM(I169)</f>
        <v>8886</v>
      </c>
      <c r="J166" s="629">
        <f t="shared" si="76"/>
        <v>8886</v>
      </c>
      <c r="K166" s="629">
        <f t="shared" si="76"/>
        <v>8886</v>
      </c>
      <c r="L166" s="1507"/>
      <c r="M166" s="1432"/>
    </row>
    <row r="167" spans="1:13" ht="80.25" customHeight="1" thickBot="1" x14ac:dyDescent="0.3">
      <c r="A167" s="1417"/>
      <c r="B167" s="1504"/>
      <c r="C167" s="1508"/>
      <c r="D167" s="652" t="s">
        <v>113</v>
      </c>
      <c r="E167" s="282">
        <f t="shared" ref="E167" si="77">SUM(E170)</f>
        <v>240940.5</v>
      </c>
      <c r="F167" s="296">
        <f>SUM(G167:K167)</f>
        <v>1207866</v>
      </c>
      <c r="G167" s="296">
        <f t="shared" ref="G167:H167" si="78">SUM(G170)</f>
        <v>236652</v>
      </c>
      <c r="H167" s="296">
        <f t="shared" si="78"/>
        <v>242803.5</v>
      </c>
      <c r="I167" s="296">
        <f t="shared" ref="I167:K167" si="79">SUM(I170)</f>
        <v>242803.5</v>
      </c>
      <c r="J167" s="296">
        <f t="shared" si="79"/>
        <v>242803.5</v>
      </c>
      <c r="K167" s="296">
        <f t="shared" si="79"/>
        <v>242803.5</v>
      </c>
      <c r="L167" s="1508"/>
      <c r="M167" s="1433"/>
    </row>
    <row r="168" spans="1:13" ht="64.5" customHeight="1" thickBot="1" x14ac:dyDescent="0.3">
      <c r="A168" s="1415" t="s">
        <v>156</v>
      </c>
      <c r="B168" s="1436" t="s">
        <v>197</v>
      </c>
      <c r="C168" s="371" t="s">
        <v>575</v>
      </c>
      <c r="D168" s="651" t="s">
        <v>86</v>
      </c>
      <c r="E168" s="295">
        <f t="shared" ref="E168" si="80">SUM(E169:E170)</f>
        <v>255268</v>
      </c>
      <c r="F168" s="294">
        <f t="shared" ref="F168" si="81">SUM(F169:F170)</f>
        <v>1252165</v>
      </c>
      <c r="G168" s="294">
        <f t="shared" ref="G168:H168" si="82">SUM(G169:G170)</f>
        <v>245450</v>
      </c>
      <c r="H168" s="294">
        <f t="shared" si="82"/>
        <v>251646.5</v>
      </c>
      <c r="I168" s="294">
        <f t="shared" ref="I168:K168" si="83">SUM(I169:I170)</f>
        <v>251689.5</v>
      </c>
      <c r="J168" s="294">
        <f t="shared" si="83"/>
        <v>251689.5</v>
      </c>
      <c r="K168" s="294">
        <f t="shared" si="83"/>
        <v>251689.5</v>
      </c>
      <c r="L168" s="1318"/>
      <c r="M168" s="1431"/>
    </row>
    <row r="169" spans="1:13" ht="57.75" customHeight="1" thickBot="1" x14ac:dyDescent="0.3">
      <c r="A169" s="1416"/>
      <c r="B169" s="1437"/>
      <c r="C169" s="371" t="s">
        <v>575</v>
      </c>
      <c r="D169" s="655" t="s">
        <v>46</v>
      </c>
      <c r="E169" s="289">
        <f t="shared" ref="E169" si="84">SUM(E172+E175+E178)</f>
        <v>14327.500000000004</v>
      </c>
      <c r="F169" s="629">
        <f>SUM(G169:K169)</f>
        <v>44299</v>
      </c>
      <c r="G169" s="629">
        <f t="shared" ref="G169:H169" si="85">SUM(G172+G175+G178)</f>
        <v>8798</v>
      </c>
      <c r="H169" s="629">
        <f t="shared" si="85"/>
        <v>8843</v>
      </c>
      <c r="I169" s="629">
        <f t="shared" ref="I169:K169" si="86">SUM(I172+I175+I178)</f>
        <v>8886</v>
      </c>
      <c r="J169" s="629">
        <f t="shared" si="86"/>
        <v>8886</v>
      </c>
      <c r="K169" s="629">
        <f t="shared" si="86"/>
        <v>8886</v>
      </c>
      <c r="L169" s="1105"/>
      <c r="M169" s="1432"/>
    </row>
    <row r="170" spans="1:13" ht="51" customHeight="1" thickBot="1" x14ac:dyDescent="0.3">
      <c r="A170" s="1417"/>
      <c r="B170" s="1501"/>
      <c r="C170" s="371" t="s">
        <v>575</v>
      </c>
      <c r="D170" s="652" t="s">
        <v>118</v>
      </c>
      <c r="E170" s="282">
        <f t="shared" ref="E170" si="87">SUM(E173+E176+E179)</f>
        <v>240940.5</v>
      </c>
      <c r="F170" s="296">
        <f>SUM(G170:K170)</f>
        <v>1207866</v>
      </c>
      <c r="G170" s="296">
        <f t="shared" ref="G170:H170" si="88">SUM(G173+G176+G179)</f>
        <v>236652</v>
      </c>
      <c r="H170" s="296">
        <f t="shared" si="88"/>
        <v>242803.5</v>
      </c>
      <c r="I170" s="296">
        <f t="shared" ref="I170:K170" si="89">SUM(I173+I176+I179)</f>
        <v>242803.5</v>
      </c>
      <c r="J170" s="296">
        <f t="shared" si="89"/>
        <v>242803.5</v>
      </c>
      <c r="K170" s="296">
        <f t="shared" si="89"/>
        <v>242803.5</v>
      </c>
      <c r="L170" s="1345"/>
      <c r="M170" s="1433"/>
    </row>
    <row r="171" spans="1:13" ht="80.25" customHeight="1" thickBot="1" x14ac:dyDescent="0.3">
      <c r="A171" s="1415" t="s">
        <v>485</v>
      </c>
      <c r="B171" s="1465" t="s">
        <v>183</v>
      </c>
      <c r="C171" s="371" t="s">
        <v>575</v>
      </c>
      <c r="D171" s="651" t="s">
        <v>0</v>
      </c>
      <c r="E171" s="295">
        <f t="shared" ref="E171" si="90">SUM(E172:E173)</f>
        <v>27834</v>
      </c>
      <c r="F171" s="294">
        <f t="shared" ref="F171" si="91">SUM(F172:F173)</f>
        <v>105526.5</v>
      </c>
      <c r="G171" s="294">
        <f t="shared" ref="G171:H171" si="92">SUM(G172:G173)</f>
        <v>17070.099999999999</v>
      </c>
      <c r="H171" s="294">
        <f t="shared" si="92"/>
        <v>22114.1</v>
      </c>
      <c r="I171" s="294">
        <f t="shared" ref="I171:K171" si="93">SUM(I172:I173)</f>
        <v>22114.1</v>
      </c>
      <c r="J171" s="294">
        <f t="shared" si="93"/>
        <v>22114.1</v>
      </c>
      <c r="K171" s="294">
        <f t="shared" si="93"/>
        <v>22114.1</v>
      </c>
      <c r="L171" s="1318" t="s">
        <v>251</v>
      </c>
      <c r="M171" s="1431" t="s">
        <v>936</v>
      </c>
    </row>
    <row r="172" spans="1:13" ht="80.25" customHeight="1" thickBot="1" x14ac:dyDescent="0.3">
      <c r="A172" s="1416"/>
      <c r="B172" s="1201"/>
      <c r="C172" s="371" t="s">
        <v>575</v>
      </c>
      <c r="D172" s="655" t="s">
        <v>46</v>
      </c>
      <c r="E172" s="289">
        <f>827.5-467.5-360</f>
        <v>0</v>
      </c>
      <c r="F172" s="629">
        <f>SUM(G172:K172)</f>
        <v>0</v>
      </c>
      <c r="G172" s="629">
        <f>827.5-467.5-360</f>
        <v>0</v>
      </c>
      <c r="H172" s="629">
        <f>827.5-467.5-360</f>
        <v>0</v>
      </c>
      <c r="I172" s="629">
        <f>827.5-467.5-360</f>
        <v>0</v>
      </c>
      <c r="J172" s="629">
        <f>827.5-467.5-360</f>
        <v>0</v>
      </c>
      <c r="K172" s="629">
        <f>827.5-467.5-360</f>
        <v>0</v>
      </c>
      <c r="L172" s="1105"/>
      <c r="M172" s="1432"/>
    </row>
    <row r="173" spans="1:13" ht="134.25" customHeight="1" thickBot="1" x14ac:dyDescent="0.3">
      <c r="A173" s="1417"/>
      <c r="B173" s="1505"/>
      <c r="C173" s="371" t="s">
        <v>575</v>
      </c>
      <c r="D173" s="652" t="s">
        <v>118</v>
      </c>
      <c r="E173" s="282">
        <v>27834</v>
      </c>
      <c r="F173" s="296">
        <f>SUM(G173:K173)</f>
        <v>105526.5</v>
      </c>
      <c r="G173" s="296">
        <f>20370.1-3300</f>
        <v>17070.099999999999</v>
      </c>
      <c r="H173" s="296">
        <f>25414.1-3300</f>
        <v>22114.1</v>
      </c>
      <c r="I173" s="296">
        <f t="shared" ref="I173:K173" si="94">25414.1-3300</f>
        <v>22114.1</v>
      </c>
      <c r="J173" s="296">
        <f t="shared" si="94"/>
        <v>22114.1</v>
      </c>
      <c r="K173" s="296">
        <f t="shared" si="94"/>
        <v>22114.1</v>
      </c>
      <c r="L173" s="1345"/>
      <c r="M173" s="1433"/>
    </row>
    <row r="174" spans="1:13" ht="42.75" customHeight="1" thickBot="1" x14ac:dyDescent="0.3">
      <c r="A174" s="1415" t="s">
        <v>486</v>
      </c>
      <c r="B174" s="1465" t="s">
        <v>184</v>
      </c>
      <c r="C174" s="371" t="s">
        <v>575</v>
      </c>
      <c r="D174" s="651" t="s">
        <v>0</v>
      </c>
      <c r="E174" s="295">
        <f t="shared" ref="E174" si="95">SUM(E175:E176)</f>
        <v>6191.1</v>
      </c>
      <c r="F174" s="294">
        <f t="shared" ref="F174" si="96">SUM(F175:F176)</f>
        <v>12630.5</v>
      </c>
      <c r="G174" s="294">
        <f t="shared" ref="G174:H174" si="97">SUM(G175:G176)</f>
        <v>1640.1</v>
      </c>
      <c r="H174" s="294">
        <f t="shared" si="97"/>
        <v>2747.6</v>
      </c>
      <c r="I174" s="294">
        <f t="shared" ref="I174:K174" si="98">SUM(I175:I176)</f>
        <v>2747.6</v>
      </c>
      <c r="J174" s="294">
        <f t="shared" si="98"/>
        <v>2747.6</v>
      </c>
      <c r="K174" s="294">
        <f t="shared" si="98"/>
        <v>2747.6</v>
      </c>
      <c r="L174" s="1318" t="s">
        <v>251</v>
      </c>
      <c r="M174" s="1431" t="s">
        <v>457</v>
      </c>
    </row>
    <row r="175" spans="1:13" ht="80.25" customHeight="1" thickBot="1" x14ac:dyDescent="0.3">
      <c r="A175" s="1416"/>
      <c r="B175" s="1201"/>
      <c r="C175" s="371" t="s">
        <v>575</v>
      </c>
      <c r="D175" s="655" t="s">
        <v>46</v>
      </c>
      <c r="E175" s="289">
        <f>5232.9-25+111.1+75.6-1020.7-741</f>
        <v>3632.9000000000005</v>
      </c>
      <c r="F175" s="629">
        <f>SUM(G175:K175)</f>
        <v>2913</v>
      </c>
      <c r="G175" s="629">
        <v>582.6</v>
      </c>
      <c r="H175" s="629">
        <v>582.6</v>
      </c>
      <c r="I175" s="629">
        <v>582.6</v>
      </c>
      <c r="J175" s="629">
        <v>582.6</v>
      </c>
      <c r="K175" s="629">
        <v>582.6</v>
      </c>
      <c r="L175" s="1105"/>
      <c r="M175" s="1432"/>
    </row>
    <row r="176" spans="1:13" ht="143.25" customHeight="1" thickBot="1" x14ac:dyDescent="0.3">
      <c r="A176" s="1417"/>
      <c r="B176" s="1505"/>
      <c r="C176" s="371" t="s">
        <v>575</v>
      </c>
      <c r="D176" s="652" t="s">
        <v>118</v>
      </c>
      <c r="E176" s="282">
        <v>2558.1999999999998</v>
      </c>
      <c r="F176" s="296">
        <f>SUM(G176:K176)</f>
        <v>9717.5</v>
      </c>
      <c r="G176" s="296">
        <v>1057.5</v>
      </c>
      <c r="H176" s="296">
        <v>2165</v>
      </c>
      <c r="I176" s="296">
        <v>2165</v>
      </c>
      <c r="J176" s="296">
        <v>2165</v>
      </c>
      <c r="K176" s="296">
        <v>2165</v>
      </c>
      <c r="L176" s="1345"/>
      <c r="M176" s="1433"/>
    </row>
    <row r="177" spans="1:13" ht="49.5" customHeight="1" thickBot="1" x14ac:dyDescent="0.3">
      <c r="A177" s="1415" t="s">
        <v>487</v>
      </c>
      <c r="B177" s="1465" t="s">
        <v>186</v>
      </c>
      <c r="C177" s="371" t="s">
        <v>575</v>
      </c>
      <c r="D177" s="651" t="s">
        <v>86</v>
      </c>
      <c r="E177" s="295">
        <f t="shared" ref="E177" si="99">SUM(E178:E179)</f>
        <v>221242.9</v>
      </c>
      <c r="F177" s="294">
        <f t="shared" ref="F177" si="100">SUM(F178:F179)</f>
        <v>1134008</v>
      </c>
      <c r="G177" s="294">
        <f t="shared" ref="G177:H177" si="101">SUM(G178:G179)</f>
        <v>226739.8</v>
      </c>
      <c r="H177" s="294">
        <f t="shared" si="101"/>
        <v>226784.8</v>
      </c>
      <c r="I177" s="294">
        <f t="shared" ref="I177:K177" si="102">SUM(I178:I179)</f>
        <v>226827.8</v>
      </c>
      <c r="J177" s="294">
        <f t="shared" si="102"/>
        <v>226827.8</v>
      </c>
      <c r="K177" s="294">
        <f t="shared" si="102"/>
        <v>226827.8</v>
      </c>
      <c r="L177" s="1318" t="s">
        <v>505</v>
      </c>
      <c r="M177" s="1431" t="s">
        <v>944</v>
      </c>
    </row>
    <row r="178" spans="1:13" ht="60" customHeight="1" thickBot="1" x14ac:dyDescent="0.3">
      <c r="A178" s="1416"/>
      <c r="B178" s="1201"/>
      <c r="C178" s="371" t="s">
        <v>575</v>
      </c>
      <c r="D178" s="655" t="s">
        <v>46</v>
      </c>
      <c r="E178" s="289">
        <f>9860.6-85.3-25.8-58.1-17.5+1020.7</f>
        <v>10694.600000000002</v>
      </c>
      <c r="F178" s="629">
        <f>SUM(G178:K178)</f>
        <v>41386</v>
      </c>
      <c r="G178" s="629">
        <v>8215.4</v>
      </c>
      <c r="H178" s="629">
        <v>8260.4</v>
      </c>
      <c r="I178" s="629">
        <v>8303.4</v>
      </c>
      <c r="J178" s="629">
        <v>8303.4</v>
      </c>
      <c r="K178" s="629">
        <v>8303.4</v>
      </c>
      <c r="L178" s="1105"/>
      <c r="M178" s="1432"/>
    </row>
    <row r="179" spans="1:13" ht="148.5" customHeight="1" thickBot="1" x14ac:dyDescent="0.3">
      <c r="A179" s="1417"/>
      <c r="B179" s="1505"/>
      <c r="C179" s="371" t="s">
        <v>575</v>
      </c>
      <c r="D179" s="652" t="s">
        <v>118</v>
      </c>
      <c r="E179" s="282">
        <v>210548.3</v>
      </c>
      <c r="F179" s="296">
        <f>SUM(G179:K179)</f>
        <v>1092622</v>
      </c>
      <c r="G179" s="296">
        <v>218524.4</v>
      </c>
      <c r="H179" s="296">
        <v>218524.4</v>
      </c>
      <c r="I179" s="296">
        <v>218524.4</v>
      </c>
      <c r="J179" s="296">
        <v>218524.4</v>
      </c>
      <c r="K179" s="296">
        <v>218524.4</v>
      </c>
      <c r="L179" s="1345"/>
      <c r="M179" s="1433"/>
    </row>
    <row r="180" spans="1:13" ht="80.25" customHeight="1" thickBot="1" x14ac:dyDescent="0.3">
      <c r="A180" s="1415" t="s">
        <v>14</v>
      </c>
      <c r="B180" s="1502" t="s">
        <v>937</v>
      </c>
      <c r="C180" s="371" t="s">
        <v>575</v>
      </c>
      <c r="D180" s="651" t="s">
        <v>86</v>
      </c>
      <c r="E180" s="295">
        <f>SUM(E181:E182)</f>
        <v>25632.5</v>
      </c>
      <c r="F180" s="294">
        <f>SUM(F181:F182)</f>
        <v>101504</v>
      </c>
      <c r="G180" s="294">
        <f>G182</f>
        <v>24942</v>
      </c>
      <c r="H180" s="294">
        <f>H182</f>
        <v>19140.5</v>
      </c>
      <c r="I180" s="294">
        <f>I182</f>
        <v>19140.5</v>
      </c>
      <c r="J180" s="294">
        <f>J182</f>
        <v>19140.5</v>
      </c>
      <c r="K180" s="294">
        <f>K182</f>
        <v>19140.5</v>
      </c>
      <c r="L180" s="1318"/>
      <c r="M180" s="1431"/>
    </row>
    <row r="181" spans="1:13" ht="80.25" customHeight="1" thickBot="1" x14ac:dyDescent="0.3">
      <c r="A181" s="1416"/>
      <c r="B181" s="1503"/>
      <c r="C181" s="371" t="s">
        <v>575</v>
      </c>
      <c r="D181" s="324" t="s">
        <v>136</v>
      </c>
      <c r="E181" s="654">
        <f>SUM(E193+E196)</f>
        <v>2796</v>
      </c>
      <c r="F181" s="631">
        <f>SUM(G181:K181)</f>
        <v>0</v>
      </c>
      <c r="G181" s="631">
        <v>0</v>
      </c>
      <c r="H181" s="631">
        <v>0</v>
      </c>
      <c r="I181" s="631">
        <v>0</v>
      </c>
      <c r="J181" s="631">
        <v>0</v>
      </c>
      <c r="K181" s="631">
        <v>0</v>
      </c>
      <c r="L181" s="1105"/>
      <c r="M181" s="1432"/>
    </row>
    <row r="182" spans="1:13" ht="80.25" customHeight="1" thickBot="1" x14ac:dyDescent="0.3">
      <c r="A182" s="1417"/>
      <c r="B182" s="1504"/>
      <c r="C182" s="371" t="s">
        <v>575</v>
      </c>
      <c r="D182" s="652" t="s">
        <v>118</v>
      </c>
      <c r="E182" s="282">
        <f t="shared" ref="E182" si="103">SUM(E184)</f>
        <v>22836.5</v>
      </c>
      <c r="F182" s="296">
        <f>SUM(G182:K182)</f>
        <v>101504</v>
      </c>
      <c r="G182" s="296">
        <f>SUM(G184+G199)</f>
        <v>24942</v>
      </c>
      <c r="H182" s="296">
        <f t="shared" ref="H182:K182" si="104">SUM(H184+H199)</f>
        <v>19140.5</v>
      </c>
      <c r="I182" s="296">
        <f t="shared" si="104"/>
        <v>19140.5</v>
      </c>
      <c r="J182" s="296">
        <f t="shared" si="104"/>
        <v>19140.5</v>
      </c>
      <c r="K182" s="296">
        <f t="shared" si="104"/>
        <v>19140.5</v>
      </c>
      <c r="L182" s="1345"/>
      <c r="M182" s="1433"/>
    </row>
    <row r="183" spans="1:13" ht="59.25" customHeight="1" thickBot="1" x14ac:dyDescent="0.3">
      <c r="A183" s="1415" t="s">
        <v>152</v>
      </c>
      <c r="B183" s="1436" t="s">
        <v>185</v>
      </c>
      <c r="C183" s="371" t="s">
        <v>575</v>
      </c>
      <c r="D183" s="651" t="s">
        <v>86</v>
      </c>
      <c r="E183" s="295">
        <f t="shared" ref="E183:K183" si="105">SUM(E184:E184)</f>
        <v>22836.5</v>
      </c>
      <c r="F183" s="294">
        <f t="shared" si="105"/>
        <v>95004</v>
      </c>
      <c r="G183" s="294">
        <f t="shared" si="105"/>
        <v>18442</v>
      </c>
      <c r="H183" s="294">
        <f t="shared" si="105"/>
        <v>19140.5</v>
      </c>
      <c r="I183" s="294">
        <f t="shared" si="105"/>
        <v>19140.5</v>
      </c>
      <c r="J183" s="294">
        <f t="shared" si="105"/>
        <v>19140.5</v>
      </c>
      <c r="K183" s="294">
        <f t="shared" si="105"/>
        <v>19140.5</v>
      </c>
      <c r="L183" s="1318"/>
      <c r="M183" s="1431"/>
    </row>
    <row r="184" spans="1:13" ht="56.25" customHeight="1" thickBot="1" x14ac:dyDescent="0.3">
      <c r="A184" s="1417"/>
      <c r="B184" s="1501"/>
      <c r="C184" s="371" t="s">
        <v>575</v>
      </c>
      <c r="D184" s="652" t="s">
        <v>118</v>
      </c>
      <c r="E184" s="296">
        <f>SUM(E186+E188+E191)</f>
        <v>22836.5</v>
      </c>
      <c r="F184" s="296">
        <f>SUM(G184:K184)</f>
        <v>95004</v>
      </c>
      <c r="G184" s="296">
        <f>SUM(G186+G188+G191)</f>
        <v>18442</v>
      </c>
      <c r="H184" s="296">
        <f t="shared" ref="H184:K184" si="106">SUM(H186+H188+H191)</f>
        <v>19140.5</v>
      </c>
      <c r="I184" s="296">
        <f t="shared" si="106"/>
        <v>19140.5</v>
      </c>
      <c r="J184" s="296">
        <f t="shared" si="106"/>
        <v>19140.5</v>
      </c>
      <c r="K184" s="296">
        <f t="shared" si="106"/>
        <v>19140.5</v>
      </c>
      <c r="L184" s="1345"/>
      <c r="M184" s="1433"/>
    </row>
    <row r="185" spans="1:13" ht="56.25" customHeight="1" thickBot="1" x14ac:dyDescent="0.3">
      <c r="A185" s="1479" t="s">
        <v>488</v>
      </c>
      <c r="B185" s="1341" t="s">
        <v>102</v>
      </c>
      <c r="C185" s="371" t="s">
        <v>575</v>
      </c>
      <c r="D185" s="656" t="s">
        <v>86</v>
      </c>
      <c r="E185" s="295">
        <v>1250</v>
      </c>
      <c r="F185" s="294">
        <f t="shared" ref="F185:F188" si="107">SUM(G185:K185)</f>
        <v>7059</v>
      </c>
      <c r="G185" s="294">
        <f>SUM(G186)</f>
        <v>1411.8</v>
      </c>
      <c r="H185" s="294">
        <f t="shared" ref="H185:K185" si="108">SUM(H186)</f>
        <v>1411.8</v>
      </c>
      <c r="I185" s="294">
        <f t="shared" si="108"/>
        <v>1411.8</v>
      </c>
      <c r="J185" s="294">
        <f t="shared" si="108"/>
        <v>1411.8</v>
      </c>
      <c r="K185" s="294">
        <f t="shared" si="108"/>
        <v>1411.8</v>
      </c>
      <c r="L185" s="1330" t="s">
        <v>112</v>
      </c>
      <c r="M185" s="1420" t="s">
        <v>460</v>
      </c>
    </row>
    <row r="186" spans="1:13" ht="107.25" customHeight="1" thickBot="1" x14ac:dyDescent="0.3">
      <c r="A186" s="1480"/>
      <c r="B186" s="1342"/>
      <c r="C186" s="371" t="s">
        <v>579</v>
      </c>
      <c r="D186" s="652" t="s">
        <v>118</v>
      </c>
      <c r="E186" s="282">
        <v>1250</v>
      </c>
      <c r="F186" s="296">
        <f t="shared" si="107"/>
        <v>7059</v>
      </c>
      <c r="G186" s="296">
        <f>1630-218.2</f>
        <v>1411.8</v>
      </c>
      <c r="H186" s="296">
        <f t="shared" ref="H186:K186" si="109">1630-218.2</f>
        <v>1411.8</v>
      </c>
      <c r="I186" s="296">
        <f t="shared" si="109"/>
        <v>1411.8</v>
      </c>
      <c r="J186" s="296">
        <f t="shared" si="109"/>
        <v>1411.8</v>
      </c>
      <c r="K186" s="296">
        <f t="shared" si="109"/>
        <v>1411.8</v>
      </c>
      <c r="L186" s="1331"/>
      <c r="M186" s="1421"/>
    </row>
    <row r="187" spans="1:13" ht="80.25" customHeight="1" x14ac:dyDescent="0.25">
      <c r="A187" s="1479" t="s">
        <v>489</v>
      </c>
      <c r="B187" s="1341" t="s">
        <v>103</v>
      </c>
      <c r="C187" s="366" t="s">
        <v>579</v>
      </c>
      <c r="D187" s="656" t="s">
        <v>86</v>
      </c>
      <c r="E187" s="295">
        <f t="shared" ref="E187:K187" si="110">SUM(E188)</f>
        <v>17861.8</v>
      </c>
      <c r="F187" s="294">
        <f t="shared" si="107"/>
        <v>84445</v>
      </c>
      <c r="G187" s="294">
        <f t="shared" si="110"/>
        <v>16530.2</v>
      </c>
      <c r="H187" s="294">
        <f t="shared" si="110"/>
        <v>16978.7</v>
      </c>
      <c r="I187" s="294">
        <f t="shared" si="110"/>
        <v>16978.7</v>
      </c>
      <c r="J187" s="294">
        <f t="shared" si="110"/>
        <v>16978.7</v>
      </c>
      <c r="K187" s="294">
        <f t="shared" si="110"/>
        <v>16978.7</v>
      </c>
      <c r="L187" s="1330" t="s">
        <v>251</v>
      </c>
      <c r="M187" s="1420" t="s">
        <v>533</v>
      </c>
    </row>
    <row r="188" spans="1:13" ht="409.6" customHeight="1" thickBot="1" x14ac:dyDescent="0.3">
      <c r="A188" s="1480"/>
      <c r="B188" s="1342"/>
      <c r="C188" s="371" t="s">
        <v>575</v>
      </c>
      <c r="D188" s="652" t="s">
        <v>118</v>
      </c>
      <c r="E188" s="282">
        <v>17861.8</v>
      </c>
      <c r="F188" s="296">
        <f t="shared" si="107"/>
        <v>84445</v>
      </c>
      <c r="G188" s="296">
        <f>16312+218.2</f>
        <v>16530.2</v>
      </c>
      <c r="H188" s="296">
        <f>16312+218.2+448.5</f>
        <v>16978.7</v>
      </c>
      <c r="I188" s="296">
        <f>16312+218.2+448.5</f>
        <v>16978.7</v>
      </c>
      <c r="J188" s="296">
        <f t="shared" ref="J188:K188" si="111">16312+218.2+448.5</f>
        <v>16978.7</v>
      </c>
      <c r="K188" s="296">
        <f t="shared" si="111"/>
        <v>16978.7</v>
      </c>
      <c r="L188" s="1331"/>
      <c r="M188" s="1421"/>
    </row>
    <row r="189" spans="1:13" ht="149.25" customHeight="1" thickBot="1" x14ac:dyDescent="0.3">
      <c r="A189" s="673" t="s">
        <v>490</v>
      </c>
      <c r="B189" s="333" t="s">
        <v>839</v>
      </c>
      <c r="C189" s="325" t="s">
        <v>579</v>
      </c>
      <c r="D189" s="326" t="s">
        <v>113</v>
      </c>
      <c r="E189" s="1438" t="s">
        <v>72</v>
      </c>
      <c r="F189" s="1438"/>
      <c r="G189" s="1438"/>
      <c r="H189" s="1438"/>
      <c r="I189" s="1438"/>
      <c r="J189" s="1438"/>
      <c r="K189" s="1438"/>
      <c r="L189" s="293" t="s">
        <v>61</v>
      </c>
      <c r="M189" s="678" t="s">
        <v>247</v>
      </c>
    </row>
    <row r="190" spans="1:13" ht="52.5" customHeight="1" thickBot="1" x14ac:dyDescent="0.3">
      <c r="A190" s="1479" t="s">
        <v>491</v>
      </c>
      <c r="B190" s="1341" t="s">
        <v>838</v>
      </c>
      <c r="C190" s="371" t="s">
        <v>575</v>
      </c>
      <c r="D190" s="651" t="s">
        <v>86</v>
      </c>
      <c r="E190" s="295">
        <f t="shared" ref="E190:K190" si="112">SUM(E191)</f>
        <v>3724.7</v>
      </c>
      <c r="F190" s="294">
        <f t="shared" ref="F190:F197" si="113">SUM(G190:K190)</f>
        <v>3500</v>
      </c>
      <c r="G190" s="294">
        <f t="shared" si="112"/>
        <v>500</v>
      </c>
      <c r="H190" s="294">
        <f t="shared" si="112"/>
        <v>750</v>
      </c>
      <c r="I190" s="294">
        <f t="shared" si="112"/>
        <v>750</v>
      </c>
      <c r="J190" s="294">
        <f t="shared" si="112"/>
        <v>750</v>
      </c>
      <c r="K190" s="294">
        <f t="shared" si="112"/>
        <v>750</v>
      </c>
      <c r="L190" s="1318" t="s">
        <v>62</v>
      </c>
      <c r="M190" s="1431" t="s">
        <v>543</v>
      </c>
    </row>
    <row r="191" spans="1:13" ht="70.5" customHeight="1" thickBot="1" x14ac:dyDescent="0.3">
      <c r="A191" s="1480"/>
      <c r="B191" s="1342"/>
      <c r="C191" s="371" t="s">
        <v>575</v>
      </c>
      <c r="D191" s="652" t="s">
        <v>113</v>
      </c>
      <c r="E191" s="282">
        <v>3724.7</v>
      </c>
      <c r="F191" s="296">
        <f t="shared" si="113"/>
        <v>3500</v>
      </c>
      <c r="G191" s="296">
        <v>500</v>
      </c>
      <c r="H191" s="296">
        <v>750</v>
      </c>
      <c r="I191" s="296">
        <v>750</v>
      </c>
      <c r="J191" s="296">
        <v>750</v>
      </c>
      <c r="K191" s="296">
        <v>750</v>
      </c>
      <c r="L191" s="1345"/>
      <c r="M191" s="1433"/>
    </row>
    <row r="192" spans="1:13" ht="30" customHeight="1" thickBot="1" x14ac:dyDescent="0.3">
      <c r="A192" s="1415" t="s">
        <v>153</v>
      </c>
      <c r="B192" s="1436" t="s">
        <v>545</v>
      </c>
      <c r="C192" s="371" t="s">
        <v>575</v>
      </c>
      <c r="D192" s="651" t="s">
        <v>86</v>
      </c>
      <c r="E192" s="295">
        <f>SUM(E193:E194)</f>
        <v>2874</v>
      </c>
      <c r="F192" s="294">
        <f t="shared" si="113"/>
        <v>0</v>
      </c>
      <c r="G192" s="294">
        <v>0</v>
      </c>
      <c r="H192" s="294">
        <v>0</v>
      </c>
      <c r="I192" s="294">
        <v>0</v>
      </c>
      <c r="J192" s="294">
        <v>0</v>
      </c>
      <c r="K192" s="294">
        <v>0</v>
      </c>
      <c r="L192" s="1318" t="s">
        <v>506</v>
      </c>
      <c r="M192" s="1431"/>
    </row>
    <row r="193" spans="1:13" ht="48.75" customHeight="1" thickBot="1" x14ac:dyDescent="0.3">
      <c r="A193" s="1416"/>
      <c r="B193" s="1437"/>
      <c r="C193" s="371" t="s">
        <v>575</v>
      </c>
      <c r="D193" s="324" t="s">
        <v>136</v>
      </c>
      <c r="E193" s="654">
        <v>2523</v>
      </c>
      <c r="F193" s="631">
        <f t="shared" si="113"/>
        <v>0</v>
      </c>
      <c r="G193" s="631">
        <v>0</v>
      </c>
      <c r="H193" s="631">
        <v>0</v>
      </c>
      <c r="I193" s="631">
        <v>0</v>
      </c>
      <c r="J193" s="631">
        <v>0</v>
      </c>
      <c r="K193" s="631">
        <v>0</v>
      </c>
      <c r="L193" s="1439"/>
      <c r="M193" s="1485"/>
    </row>
    <row r="194" spans="1:13" ht="63" customHeight="1" thickBot="1" x14ac:dyDescent="0.3">
      <c r="A194" s="1440"/>
      <c r="B194" s="1303"/>
      <c r="C194" s="371" t="s">
        <v>575</v>
      </c>
      <c r="D194" s="652" t="s">
        <v>113</v>
      </c>
      <c r="E194" s="282">
        <v>351</v>
      </c>
      <c r="F194" s="296">
        <f t="shared" si="113"/>
        <v>0</v>
      </c>
      <c r="G194" s="296">
        <v>0</v>
      </c>
      <c r="H194" s="296">
        <v>0</v>
      </c>
      <c r="I194" s="296">
        <v>0</v>
      </c>
      <c r="J194" s="296">
        <v>0</v>
      </c>
      <c r="K194" s="296">
        <v>0</v>
      </c>
      <c r="L194" s="1440"/>
      <c r="M194" s="1303"/>
    </row>
    <row r="195" spans="1:13" ht="44.25" customHeight="1" thickBot="1" x14ac:dyDescent="0.3">
      <c r="A195" s="1415" t="s">
        <v>601</v>
      </c>
      <c r="B195" s="1436" t="s">
        <v>550</v>
      </c>
      <c r="C195" s="371" t="s">
        <v>575</v>
      </c>
      <c r="D195" s="651" t="s">
        <v>86</v>
      </c>
      <c r="E195" s="295">
        <f>SUM(E196:E197)</f>
        <v>273</v>
      </c>
      <c r="F195" s="294">
        <f t="shared" si="113"/>
        <v>0</v>
      </c>
      <c r="G195" s="294">
        <v>0</v>
      </c>
      <c r="H195" s="294">
        <v>0</v>
      </c>
      <c r="I195" s="294">
        <v>0</v>
      </c>
      <c r="J195" s="294">
        <v>0</v>
      </c>
      <c r="K195" s="294">
        <v>0</v>
      </c>
      <c r="L195" s="1318" t="s">
        <v>505</v>
      </c>
      <c r="M195" s="679"/>
    </row>
    <row r="196" spans="1:13" ht="51.75" customHeight="1" thickBot="1" x14ac:dyDescent="0.3">
      <c r="A196" s="1416"/>
      <c r="B196" s="1437"/>
      <c r="C196" s="371" t="s">
        <v>575</v>
      </c>
      <c r="D196" s="324" t="s">
        <v>136</v>
      </c>
      <c r="E196" s="654">
        <v>273</v>
      </c>
      <c r="F196" s="631">
        <f t="shared" si="113"/>
        <v>0</v>
      </c>
      <c r="G196" s="631">
        <v>0</v>
      </c>
      <c r="H196" s="631">
        <v>0</v>
      </c>
      <c r="I196" s="631">
        <v>0</v>
      </c>
      <c r="J196" s="631">
        <v>0</v>
      </c>
      <c r="K196" s="631">
        <v>0</v>
      </c>
      <c r="L196" s="1439"/>
      <c r="M196" s="679"/>
    </row>
    <row r="197" spans="1:13" ht="62.25" customHeight="1" thickBot="1" x14ac:dyDescent="0.3">
      <c r="A197" s="1440"/>
      <c r="B197" s="1303"/>
      <c r="C197" s="371" t="s">
        <v>575</v>
      </c>
      <c r="D197" s="652" t="s">
        <v>113</v>
      </c>
      <c r="E197" s="282">
        <v>0</v>
      </c>
      <c r="F197" s="296">
        <f t="shared" si="113"/>
        <v>0</v>
      </c>
      <c r="G197" s="296">
        <v>0</v>
      </c>
      <c r="H197" s="296">
        <v>0</v>
      </c>
      <c r="I197" s="296">
        <v>0</v>
      </c>
      <c r="J197" s="296">
        <v>0</v>
      </c>
      <c r="K197" s="296">
        <v>0</v>
      </c>
      <c r="L197" s="1440"/>
      <c r="M197" s="679"/>
    </row>
    <row r="198" spans="1:13" ht="42" customHeight="1" thickBot="1" x14ac:dyDescent="0.3">
      <c r="A198" s="1479" t="s">
        <v>815</v>
      </c>
      <c r="B198" s="1481" t="s">
        <v>814</v>
      </c>
      <c r="C198" s="371" t="s">
        <v>575</v>
      </c>
      <c r="D198" s="656" t="s">
        <v>86</v>
      </c>
      <c r="E198" s="295">
        <f t="shared" ref="E198:K198" si="114">SUM(E199)</f>
        <v>0</v>
      </c>
      <c r="F198" s="294">
        <f t="shared" ref="F198:F199" si="115">SUM(G198:K198)</f>
        <v>6500</v>
      </c>
      <c r="G198" s="294">
        <f t="shared" si="114"/>
        <v>6500</v>
      </c>
      <c r="H198" s="294">
        <f t="shared" si="114"/>
        <v>0</v>
      </c>
      <c r="I198" s="294">
        <f t="shared" si="114"/>
        <v>0</v>
      </c>
      <c r="J198" s="294">
        <f t="shared" si="114"/>
        <v>0</v>
      </c>
      <c r="K198" s="294">
        <f t="shared" si="114"/>
        <v>0</v>
      </c>
      <c r="L198" s="1318" t="s">
        <v>58</v>
      </c>
      <c r="M198" s="1431" t="s">
        <v>541</v>
      </c>
    </row>
    <row r="199" spans="1:13" ht="177.75" customHeight="1" thickBot="1" x14ac:dyDescent="0.3">
      <c r="A199" s="1480"/>
      <c r="B199" s="1482"/>
      <c r="C199" s="371" t="s">
        <v>575</v>
      </c>
      <c r="D199" s="652" t="s">
        <v>118</v>
      </c>
      <c r="E199" s="282">
        <v>0</v>
      </c>
      <c r="F199" s="296">
        <f t="shared" si="115"/>
        <v>6500</v>
      </c>
      <c r="G199" s="296">
        <v>6500</v>
      </c>
      <c r="H199" s="296">
        <v>0</v>
      </c>
      <c r="I199" s="296">
        <v>0</v>
      </c>
      <c r="J199" s="296">
        <v>0</v>
      </c>
      <c r="K199" s="296">
        <v>0</v>
      </c>
      <c r="L199" s="1345"/>
      <c r="M199" s="1433"/>
    </row>
    <row r="200" spans="1:13" ht="43.5" customHeight="1" x14ac:dyDescent="0.25">
      <c r="A200" s="1479"/>
      <c r="B200" s="1349" t="s">
        <v>145</v>
      </c>
      <c r="C200" s="1349"/>
      <c r="D200" s="656" t="s">
        <v>86</v>
      </c>
      <c r="E200" s="645">
        <f>SUM(E201:E203)</f>
        <v>280900.5</v>
      </c>
      <c r="F200" s="643">
        <f>SUM(F201:F203)</f>
        <v>1353669</v>
      </c>
      <c r="G200" s="643">
        <f t="shared" ref="G200:H200" si="116">SUM(G202:G203)</f>
        <v>270392</v>
      </c>
      <c r="H200" s="643">
        <f t="shared" si="116"/>
        <v>270787</v>
      </c>
      <c r="I200" s="643">
        <f t="shared" ref="I200:K200" si="117">SUM(I202:I203)</f>
        <v>270830</v>
      </c>
      <c r="J200" s="643">
        <f t="shared" si="117"/>
        <v>270830</v>
      </c>
      <c r="K200" s="643">
        <f t="shared" si="117"/>
        <v>270830</v>
      </c>
      <c r="L200" s="1330"/>
      <c r="M200" s="1420"/>
    </row>
    <row r="201" spans="1:13" ht="52.5" customHeight="1" x14ac:dyDescent="0.25">
      <c r="A201" s="1483"/>
      <c r="B201" s="1470"/>
      <c r="C201" s="1470"/>
      <c r="D201" s="327" t="s">
        <v>136</v>
      </c>
      <c r="E201" s="658">
        <f>SUM(E181)</f>
        <v>2796</v>
      </c>
      <c r="F201" s="328">
        <f>SUM(G201:K201)</f>
        <v>0</v>
      </c>
      <c r="G201" s="328">
        <v>0</v>
      </c>
      <c r="H201" s="328">
        <v>0</v>
      </c>
      <c r="I201" s="328">
        <v>0</v>
      </c>
      <c r="J201" s="328">
        <v>0</v>
      </c>
      <c r="K201" s="328">
        <v>0</v>
      </c>
      <c r="L201" s="1100"/>
      <c r="M201" s="1453"/>
    </row>
    <row r="202" spans="1:13" ht="56.25" customHeight="1" x14ac:dyDescent="0.25">
      <c r="A202" s="1484"/>
      <c r="B202" s="1350"/>
      <c r="C202" s="1350"/>
      <c r="D202" s="657" t="s">
        <v>46</v>
      </c>
      <c r="E202" s="646">
        <f>SUM(E166)</f>
        <v>14327.500000000004</v>
      </c>
      <c r="F202" s="644">
        <f>SUM(G202:K202)</f>
        <v>44299</v>
      </c>
      <c r="G202" s="644">
        <f>SUM(G166)</f>
        <v>8798</v>
      </c>
      <c r="H202" s="644">
        <f>SUM(H166)</f>
        <v>8843</v>
      </c>
      <c r="I202" s="644">
        <f>SUM(I166)</f>
        <v>8886</v>
      </c>
      <c r="J202" s="644">
        <f>SUM(J166)</f>
        <v>8886</v>
      </c>
      <c r="K202" s="644">
        <f>SUM(K166)</f>
        <v>8886</v>
      </c>
      <c r="L202" s="843"/>
      <c r="M202" s="1399"/>
    </row>
    <row r="203" spans="1:13" ht="65.25" customHeight="1" thickBot="1" x14ac:dyDescent="0.3">
      <c r="A203" s="1480"/>
      <c r="B203" s="1351"/>
      <c r="C203" s="1351"/>
      <c r="D203" s="329" t="s">
        <v>118</v>
      </c>
      <c r="E203" s="283">
        <f>SUM(E167+E182)</f>
        <v>263777</v>
      </c>
      <c r="F203" s="298">
        <f>SUM(G203:K203)</f>
        <v>1309370</v>
      </c>
      <c r="G203" s="298">
        <f>SUM(G167+G182)</f>
        <v>261594</v>
      </c>
      <c r="H203" s="298">
        <f>SUM(H167+H182)</f>
        <v>261944</v>
      </c>
      <c r="I203" s="298">
        <f>SUM(I167+I182)</f>
        <v>261944</v>
      </c>
      <c r="J203" s="298">
        <f>SUM(J167+J182)</f>
        <v>261944</v>
      </c>
      <c r="K203" s="298">
        <f>SUM(K167+K182)</f>
        <v>261944</v>
      </c>
      <c r="L203" s="1331"/>
      <c r="M203" s="1421"/>
    </row>
    <row r="204" spans="1:13" ht="80.25" customHeight="1" thickBot="1" x14ac:dyDescent="0.3">
      <c r="A204" s="1459" t="s">
        <v>621</v>
      </c>
      <c r="B204" s="1460"/>
      <c r="C204" s="1460"/>
      <c r="D204" s="1460"/>
      <c r="E204" s="1460"/>
      <c r="F204" s="1460"/>
      <c r="G204" s="1460"/>
      <c r="H204" s="1460"/>
      <c r="I204" s="1460"/>
      <c r="J204" s="1460"/>
      <c r="K204" s="1460"/>
      <c r="L204" s="1460"/>
      <c r="M204" s="670"/>
    </row>
    <row r="205" spans="1:13" ht="80.25" customHeight="1" x14ac:dyDescent="0.25">
      <c r="A205" s="1340">
        <v>1</v>
      </c>
      <c r="B205" s="1469" t="s">
        <v>372</v>
      </c>
      <c r="C205" s="642" t="s">
        <v>580</v>
      </c>
      <c r="D205" s="642" t="s">
        <v>86</v>
      </c>
      <c r="E205" s="643">
        <f>SUM(E206)</f>
        <v>4493.8</v>
      </c>
      <c r="F205" s="643">
        <f t="shared" ref="F205:K205" si="118">SUM(F206)</f>
        <v>19647</v>
      </c>
      <c r="G205" s="643">
        <f t="shared" si="118"/>
        <v>3929.4</v>
      </c>
      <c r="H205" s="643">
        <f t="shared" si="118"/>
        <v>3929.4</v>
      </c>
      <c r="I205" s="645">
        <f t="shared" si="118"/>
        <v>3929.4</v>
      </c>
      <c r="J205" s="643">
        <f t="shared" si="118"/>
        <v>3929.4</v>
      </c>
      <c r="K205" s="643">
        <f t="shared" si="118"/>
        <v>3929.4</v>
      </c>
      <c r="L205" s="1330" t="s">
        <v>160</v>
      </c>
      <c r="M205" s="1355"/>
    </row>
    <row r="206" spans="1:13" ht="80.25" customHeight="1" thickBot="1" x14ac:dyDescent="0.3">
      <c r="A206" s="1337"/>
      <c r="B206" s="1335"/>
      <c r="C206" s="648" t="s">
        <v>580</v>
      </c>
      <c r="D206" s="648" t="s">
        <v>44</v>
      </c>
      <c r="E206" s="296">
        <f>SUM(E207)</f>
        <v>4493.8</v>
      </c>
      <c r="F206" s="296">
        <f>SUM(G206:K206)</f>
        <v>19647</v>
      </c>
      <c r="G206" s="296">
        <f t="shared" ref="G206:K206" si="119">SUM(G207)</f>
        <v>3929.4</v>
      </c>
      <c r="H206" s="296">
        <f t="shared" si="119"/>
        <v>3929.4</v>
      </c>
      <c r="I206" s="282">
        <f t="shared" si="119"/>
        <v>3929.4</v>
      </c>
      <c r="J206" s="296">
        <f t="shared" si="119"/>
        <v>3929.4</v>
      </c>
      <c r="K206" s="296">
        <f t="shared" si="119"/>
        <v>3929.4</v>
      </c>
      <c r="L206" s="1331"/>
      <c r="M206" s="1421"/>
    </row>
    <row r="207" spans="1:13" ht="80.25" customHeight="1" thickBot="1" x14ac:dyDescent="0.3">
      <c r="A207" s="680" t="s">
        <v>156</v>
      </c>
      <c r="B207" s="417" t="s">
        <v>220</v>
      </c>
      <c r="C207" s="293"/>
      <c r="D207" s="293" t="s">
        <v>44</v>
      </c>
      <c r="E207" s="302">
        <f>SUM(E209+E211+E213)</f>
        <v>4493.8</v>
      </c>
      <c r="F207" s="302">
        <f>SUM(G207:K207)</f>
        <v>19647</v>
      </c>
      <c r="G207" s="302">
        <f t="shared" ref="G207:K207" si="120">SUM(G209+G211+G213)</f>
        <v>3929.4</v>
      </c>
      <c r="H207" s="302">
        <f t="shared" si="120"/>
        <v>3929.4</v>
      </c>
      <c r="I207" s="285">
        <f t="shared" si="120"/>
        <v>3929.4</v>
      </c>
      <c r="J207" s="302">
        <f t="shared" si="120"/>
        <v>3929.4</v>
      </c>
      <c r="K207" s="302">
        <f t="shared" si="120"/>
        <v>3929.4</v>
      </c>
      <c r="L207" s="302"/>
      <c r="M207" s="678"/>
    </row>
    <row r="208" spans="1:13" ht="80.25" customHeight="1" x14ac:dyDescent="0.25">
      <c r="A208" s="1471" t="s">
        <v>485</v>
      </c>
      <c r="B208" s="1341" t="s">
        <v>189</v>
      </c>
      <c r="C208" s="647" t="s">
        <v>580</v>
      </c>
      <c r="D208" s="647" t="s">
        <v>86</v>
      </c>
      <c r="E208" s="294">
        <f>SUM(E209)</f>
        <v>338.5</v>
      </c>
      <c r="F208" s="294">
        <f t="shared" ref="F208:K208" si="121">F209</f>
        <v>1876.5</v>
      </c>
      <c r="G208" s="294">
        <f t="shared" si="121"/>
        <v>375.3</v>
      </c>
      <c r="H208" s="294">
        <f t="shared" si="121"/>
        <v>375.3</v>
      </c>
      <c r="I208" s="295">
        <f t="shared" si="121"/>
        <v>375.3</v>
      </c>
      <c r="J208" s="294">
        <f t="shared" si="121"/>
        <v>375.3</v>
      </c>
      <c r="K208" s="294">
        <f t="shared" si="121"/>
        <v>375.3</v>
      </c>
      <c r="L208" s="1330" t="s">
        <v>160</v>
      </c>
      <c r="M208" s="1355" t="s">
        <v>945</v>
      </c>
    </row>
    <row r="209" spans="1:13" ht="80.25" customHeight="1" thickBot="1" x14ac:dyDescent="0.3">
      <c r="A209" s="1472"/>
      <c r="B209" s="1342"/>
      <c r="C209" s="648" t="s">
        <v>580</v>
      </c>
      <c r="D209" s="648" t="s">
        <v>44</v>
      </c>
      <c r="E209" s="296">
        <v>338.5</v>
      </c>
      <c r="F209" s="296">
        <f>SUM(G209:K209)</f>
        <v>1876.5</v>
      </c>
      <c r="G209" s="296">
        <f>358.5+16.8</f>
        <v>375.3</v>
      </c>
      <c r="H209" s="330">
        <v>375.3</v>
      </c>
      <c r="I209" s="282">
        <v>375.3</v>
      </c>
      <c r="J209" s="296">
        <v>375.3</v>
      </c>
      <c r="K209" s="296">
        <v>375.3</v>
      </c>
      <c r="L209" s="1331"/>
      <c r="M209" s="1421"/>
    </row>
    <row r="210" spans="1:13" ht="80.25" customHeight="1" x14ac:dyDescent="0.25">
      <c r="A210" s="1471" t="s">
        <v>486</v>
      </c>
      <c r="B210" s="1341" t="s">
        <v>221</v>
      </c>
      <c r="C210" s="647" t="s">
        <v>576</v>
      </c>
      <c r="D210" s="647" t="s">
        <v>86</v>
      </c>
      <c r="E210" s="294">
        <f>SUM(E211)</f>
        <v>3999</v>
      </c>
      <c r="F210" s="294">
        <f t="shared" ref="F210:K210" si="122">SUM(F211)</f>
        <v>15690</v>
      </c>
      <c r="G210" s="294">
        <f t="shared" si="122"/>
        <v>3138</v>
      </c>
      <c r="H210" s="294">
        <f t="shared" si="122"/>
        <v>3138</v>
      </c>
      <c r="I210" s="295">
        <f t="shared" si="122"/>
        <v>3138</v>
      </c>
      <c r="J210" s="294">
        <f t="shared" si="122"/>
        <v>3138</v>
      </c>
      <c r="K210" s="294">
        <f t="shared" si="122"/>
        <v>3138</v>
      </c>
      <c r="L210" s="1330" t="s">
        <v>160</v>
      </c>
      <c r="M210" s="1355" t="s">
        <v>458</v>
      </c>
    </row>
    <row r="211" spans="1:13" ht="80.25" customHeight="1" thickBot="1" x14ac:dyDescent="0.3">
      <c r="A211" s="1472"/>
      <c r="B211" s="1509"/>
      <c r="C211" s="648" t="s">
        <v>576</v>
      </c>
      <c r="D211" s="648" t="s">
        <v>44</v>
      </c>
      <c r="E211" s="296">
        <v>3999</v>
      </c>
      <c r="F211" s="296">
        <f>SUM(G211:K211)</f>
        <v>15690</v>
      </c>
      <c r="G211" s="296">
        <v>3138</v>
      </c>
      <c r="H211" s="296">
        <v>3138</v>
      </c>
      <c r="I211" s="282">
        <v>3138</v>
      </c>
      <c r="J211" s="282">
        <v>3138</v>
      </c>
      <c r="K211" s="282">
        <v>3138</v>
      </c>
      <c r="L211" s="1331"/>
      <c r="M211" s="1421"/>
    </row>
    <row r="212" spans="1:13" ht="80.25" customHeight="1" x14ac:dyDescent="0.25">
      <c r="A212" s="1471" t="s">
        <v>487</v>
      </c>
      <c r="B212" s="1341" t="s">
        <v>190</v>
      </c>
      <c r="C212" s="647" t="s">
        <v>576</v>
      </c>
      <c r="D212" s="647" t="s">
        <v>86</v>
      </c>
      <c r="E212" s="294">
        <f>SUM(E213)</f>
        <v>156.30000000000001</v>
      </c>
      <c r="F212" s="294">
        <f t="shared" ref="F212:K212" si="123">SUM(F213)</f>
        <v>2080.5</v>
      </c>
      <c r="G212" s="294">
        <f t="shared" si="123"/>
        <v>416.1</v>
      </c>
      <c r="H212" s="294">
        <f t="shared" si="123"/>
        <v>416.1</v>
      </c>
      <c r="I212" s="295">
        <f t="shared" si="123"/>
        <v>416.1</v>
      </c>
      <c r="J212" s="294">
        <f t="shared" si="123"/>
        <v>416.1</v>
      </c>
      <c r="K212" s="294">
        <f t="shared" si="123"/>
        <v>416.1</v>
      </c>
      <c r="L212" s="1330" t="s">
        <v>160</v>
      </c>
      <c r="M212" s="1355" t="s">
        <v>459</v>
      </c>
    </row>
    <row r="213" spans="1:13" ht="80.25" customHeight="1" thickBot="1" x14ac:dyDescent="0.3">
      <c r="A213" s="1472"/>
      <c r="B213" s="1342"/>
      <c r="C213" s="648" t="s">
        <v>576</v>
      </c>
      <c r="D213" s="648" t="s">
        <v>44</v>
      </c>
      <c r="E213" s="296">
        <f>426-269.7</f>
        <v>156.30000000000001</v>
      </c>
      <c r="F213" s="296">
        <f>SUM(G213:K213)</f>
        <v>2080.5</v>
      </c>
      <c r="G213" s="296">
        <v>416.1</v>
      </c>
      <c r="H213" s="296">
        <v>416.1</v>
      </c>
      <c r="I213" s="282">
        <v>416.1</v>
      </c>
      <c r="J213" s="296">
        <v>416.1</v>
      </c>
      <c r="K213" s="296">
        <v>416.1</v>
      </c>
      <c r="L213" s="1331"/>
      <c r="M213" s="1421"/>
    </row>
    <row r="214" spans="1:13" ht="80.25" customHeight="1" x14ac:dyDescent="0.25">
      <c r="A214" s="1349" t="s">
        <v>127</v>
      </c>
      <c r="B214" s="1349"/>
      <c r="C214" s="1497"/>
      <c r="D214" s="331" t="s">
        <v>86</v>
      </c>
      <c r="E214" s="643">
        <f>SUM(E215)</f>
        <v>4493.8</v>
      </c>
      <c r="F214" s="643">
        <f t="shared" ref="F214:K214" si="124">SUM(F215)</f>
        <v>19647</v>
      </c>
      <c r="G214" s="643">
        <f t="shared" si="124"/>
        <v>3929.4</v>
      </c>
      <c r="H214" s="643">
        <f t="shared" si="124"/>
        <v>3929.4</v>
      </c>
      <c r="I214" s="645">
        <f t="shared" si="124"/>
        <v>3929.4</v>
      </c>
      <c r="J214" s="643">
        <f t="shared" si="124"/>
        <v>3929.4</v>
      </c>
      <c r="K214" s="643">
        <f t="shared" si="124"/>
        <v>3929.4</v>
      </c>
      <c r="L214" s="1318"/>
      <c r="M214" s="1431"/>
    </row>
    <row r="215" spans="1:13" ht="80.25" customHeight="1" thickBot="1" x14ac:dyDescent="0.3">
      <c r="A215" s="1351"/>
      <c r="B215" s="1351"/>
      <c r="C215" s="1498"/>
      <c r="D215" s="332" t="s">
        <v>44</v>
      </c>
      <c r="E215" s="298">
        <f>SUM(E206)</f>
        <v>4493.8</v>
      </c>
      <c r="F215" s="298">
        <f>SUM(G215:K215)</f>
        <v>19647</v>
      </c>
      <c r="G215" s="298">
        <f t="shared" ref="G215:K215" si="125">SUM(G206)</f>
        <v>3929.4</v>
      </c>
      <c r="H215" s="298">
        <f t="shared" si="125"/>
        <v>3929.4</v>
      </c>
      <c r="I215" s="283">
        <f t="shared" si="125"/>
        <v>3929.4</v>
      </c>
      <c r="J215" s="298">
        <f t="shared" si="125"/>
        <v>3929.4</v>
      </c>
      <c r="K215" s="298">
        <f t="shared" si="125"/>
        <v>3929.4</v>
      </c>
      <c r="L215" s="1345"/>
      <c r="M215" s="1433"/>
    </row>
    <row r="216" spans="1:13" ht="80.25" customHeight="1" thickBot="1" x14ac:dyDescent="0.3">
      <c r="A216" s="1499" t="s">
        <v>972</v>
      </c>
      <c r="B216" s="1500"/>
      <c r="C216" s="1500"/>
      <c r="D216" s="1500"/>
      <c r="E216" s="1500"/>
      <c r="F216" s="1500"/>
      <c r="G216" s="1500"/>
      <c r="H216" s="1500"/>
      <c r="I216" s="1500"/>
      <c r="J216" s="1500"/>
      <c r="K216" s="1500"/>
      <c r="L216" s="1500"/>
      <c r="M216" s="666"/>
    </row>
    <row r="217" spans="1:13" ht="80.25" customHeight="1" x14ac:dyDescent="0.25">
      <c r="A217" s="1473" t="s">
        <v>290</v>
      </c>
      <c r="B217" s="1451" t="s">
        <v>916</v>
      </c>
      <c r="C217" s="649" t="s">
        <v>576</v>
      </c>
      <c r="D217" s="640" t="s">
        <v>86</v>
      </c>
      <c r="E217" s="645">
        <f>SUM(E218)</f>
        <v>4836</v>
      </c>
      <c r="F217" s="645">
        <v>14154</v>
      </c>
      <c r="G217" s="645">
        <v>2821</v>
      </c>
      <c r="H217" s="645">
        <v>2828</v>
      </c>
      <c r="I217" s="645">
        <v>2835</v>
      </c>
      <c r="J217" s="645">
        <v>2835</v>
      </c>
      <c r="K217" s="645">
        <v>2835</v>
      </c>
      <c r="L217" s="1423" t="s">
        <v>17</v>
      </c>
      <c r="M217" s="1475" t="s">
        <v>738</v>
      </c>
    </row>
    <row r="218" spans="1:13" ht="384" customHeight="1" thickBot="1" x14ac:dyDescent="0.3">
      <c r="A218" s="1474"/>
      <c r="B218" s="1257"/>
      <c r="C218" s="636" t="s">
        <v>576</v>
      </c>
      <c r="D218" s="641" t="s">
        <v>46</v>
      </c>
      <c r="E218" s="282">
        <f>SUM(E219)</f>
        <v>4836</v>
      </c>
      <c r="F218" s="282">
        <v>14154</v>
      </c>
      <c r="G218" s="282">
        <v>2821</v>
      </c>
      <c r="H218" s="282">
        <v>2828</v>
      </c>
      <c r="I218" s="282">
        <v>2835</v>
      </c>
      <c r="J218" s="282">
        <v>2835</v>
      </c>
      <c r="K218" s="282">
        <v>2835</v>
      </c>
      <c r="L218" s="1424"/>
      <c r="M218" s="1476"/>
    </row>
    <row r="219" spans="1:13" ht="408.75" customHeight="1" thickBot="1" x14ac:dyDescent="0.3">
      <c r="A219" s="681" t="s">
        <v>156</v>
      </c>
      <c r="B219" s="637" t="s">
        <v>737</v>
      </c>
      <c r="C219" s="637"/>
      <c r="D219" s="662" t="s">
        <v>46</v>
      </c>
      <c r="E219" s="285">
        <v>4836</v>
      </c>
      <c r="F219" s="285">
        <v>14154</v>
      </c>
      <c r="G219" s="285">
        <v>2821</v>
      </c>
      <c r="H219" s="285">
        <v>2828</v>
      </c>
      <c r="I219" s="285">
        <v>2835</v>
      </c>
      <c r="J219" s="285">
        <v>2835</v>
      </c>
      <c r="K219" s="285">
        <v>2835</v>
      </c>
      <c r="L219" s="662" t="s">
        <v>17</v>
      </c>
      <c r="M219" s="682" t="s">
        <v>739</v>
      </c>
    </row>
    <row r="220" spans="1:13" ht="80.25" customHeight="1" x14ac:dyDescent="0.25">
      <c r="A220" s="1473" t="s">
        <v>485</v>
      </c>
      <c r="B220" s="1477" t="s">
        <v>917</v>
      </c>
      <c r="C220" s="635" t="s">
        <v>576</v>
      </c>
      <c r="D220" s="635" t="s">
        <v>86</v>
      </c>
      <c r="E220" s="579">
        <v>4836</v>
      </c>
      <c r="F220" s="530">
        <v>14154</v>
      </c>
      <c r="G220" s="530">
        <v>2821</v>
      </c>
      <c r="H220" s="530">
        <v>2828</v>
      </c>
      <c r="I220" s="530">
        <v>2835</v>
      </c>
      <c r="J220" s="530">
        <v>2835</v>
      </c>
      <c r="K220" s="530">
        <v>2835</v>
      </c>
      <c r="L220" s="1473" t="s">
        <v>17</v>
      </c>
      <c r="M220" s="1486" t="s">
        <v>742</v>
      </c>
    </row>
    <row r="221" spans="1:13" ht="213" customHeight="1" thickBot="1" x14ac:dyDescent="0.3">
      <c r="A221" s="1474"/>
      <c r="B221" s="1478"/>
      <c r="C221" s="638" t="s">
        <v>576</v>
      </c>
      <c r="D221" s="636" t="s">
        <v>46</v>
      </c>
      <c r="E221" s="580">
        <v>4836</v>
      </c>
      <c r="F221" s="528">
        <v>14154</v>
      </c>
      <c r="G221" s="528">
        <v>2821</v>
      </c>
      <c r="H221" s="528">
        <v>2828</v>
      </c>
      <c r="I221" s="528">
        <v>2835</v>
      </c>
      <c r="J221" s="528">
        <v>2835</v>
      </c>
      <c r="K221" s="528">
        <v>2835</v>
      </c>
      <c r="L221" s="1474"/>
      <c r="M221" s="1487"/>
    </row>
    <row r="222" spans="1:13" ht="80.25" customHeight="1" x14ac:dyDescent="0.25">
      <c r="A222" s="1473" t="s">
        <v>486</v>
      </c>
      <c r="B222" s="1451" t="s">
        <v>740</v>
      </c>
      <c r="C222" s="635" t="s">
        <v>576</v>
      </c>
      <c r="D222" s="635" t="s">
        <v>86</v>
      </c>
      <c r="E222" s="1524" t="s">
        <v>104</v>
      </c>
      <c r="F222" s="1525"/>
      <c r="G222" s="1525"/>
      <c r="H222" s="1525"/>
      <c r="I222" s="1525"/>
      <c r="J222" s="1525"/>
      <c r="K222" s="1526"/>
      <c r="L222" s="1473" t="s">
        <v>17</v>
      </c>
      <c r="M222" s="1486" t="s">
        <v>741</v>
      </c>
    </row>
    <row r="223" spans="1:13" ht="377.25" customHeight="1" thickBot="1" x14ac:dyDescent="0.3">
      <c r="A223" s="1474"/>
      <c r="B223" s="1452"/>
      <c r="C223" s="638" t="s">
        <v>576</v>
      </c>
      <c r="D223" s="636" t="s">
        <v>46</v>
      </c>
      <c r="E223" s="1527" t="s">
        <v>104</v>
      </c>
      <c r="F223" s="1528"/>
      <c r="G223" s="1528"/>
      <c r="H223" s="1528"/>
      <c r="I223" s="1528"/>
      <c r="J223" s="1528"/>
      <c r="K223" s="1529"/>
      <c r="L223" s="1474"/>
      <c r="M223" s="1487"/>
    </row>
    <row r="224" spans="1:13" ht="80.25" customHeight="1" x14ac:dyDescent="0.25">
      <c r="A224" s="1255"/>
      <c r="B224" s="1451" t="s">
        <v>65</v>
      </c>
      <c r="C224" s="1520"/>
      <c r="D224" s="581" t="s">
        <v>86</v>
      </c>
      <c r="E224" s="645">
        <f>E225</f>
        <v>4836</v>
      </c>
      <c r="F224" s="645">
        <f t="shared" ref="F224:K224" si="126">F225</f>
        <v>14154</v>
      </c>
      <c r="G224" s="645">
        <f t="shared" si="126"/>
        <v>2821</v>
      </c>
      <c r="H224" s="645">
        <f t="shared" si="126"/>
        <v>2828</v>
      </c>
      <c r="I224" s="645">
        <f t="shared" si="126"/>
        <v>2835</v>
      </c>
      <c r="J224" s="645">
        <f t="shared" si="126"/>
        <v>2835</v>
      </c>
      <c r="K224" s="645">
        <f t="shared" si="126"/>
        <v>2835</v>
      </c>
      <c r="L224" s="640"/>
      <c r="M224" s="683"/>
    </row>
    <row r="225" spans="1:13" ht="80.25" customHeight="1" thickBot="1" x14ac:dyDescent="0.3">
      <c r="A225" s="1257"/>
      <c r="B225" s="1452"/>
      <c r="C225" s="1521"/>
      <c r="D225" s="582" t="s">
        <v>46</v>
      </c>
      <c r="E225" s="283">
        <f>SUM(E218)</f>
        <v>4836</v>
      </c>
      <c r="F225" s="283">
        <f>SUM(G225:K225)</f>
        <v>14154</v>
      </c>
      <c r="G225" s="283">
        <f>SUM(G218)</f>
        <v>2821</v>
      </c>
      <c r="H225" s="283">
        <f>SUM(H218)</f>
        <v>2828</v>
      </c>
      <c r="I225" s="283">
        <f>SUM(I218)</f>
        <v>2835</v>
      </c>
      <c r="J225" s="283">
        <f>SUM(J218)</f>
        <v>2835</v>
      </c>
      <c r="K225" s="283">
        <f>SUM(K218)</f>
        <v>2835</v>
      </c>
      <c r="L225" s="641"/>
      <c r="M225" s="684"/>
    </row>
    <row r="226" spans="1:13" ht="80.25" customHeight="1" thickBot="1" x14ac:dyDescent="0.3">
      <c r="A226" s="1245" t="s">
        <v>581</v>
      </c>
      <c r="B226" s="1246"/>
      <c r="C226" s="1246"/>
      <c r="D226" s="1246"/>
      <c r="E226" s="1246"/>
      <c r="F226" s="1246"/>
      <c r="G226" s="1246"/>
      <c r="H226" s="1246"/>
      <c r="I226" s="1246"/>
      <c r="J226" s="1246"/>
      <c r="K226" s="1246"/>
      <c r="L226" s="1246"/>
      <c r="M226" s="666"/>
    </row>
    <row r="227" spans="1:13" ht="80.25" customHeight="1" x14ac:dyDescent="0.25">
      <c r="A227" s="1522">
        <v>1</v>
      </c>
      <c r="B227" s="1451" t="s">
        <v>373</v>
      </c>
      <c r="C227" s="583" t="s">
        <v>576</v>
      </c>
      <c r="D227" s="581" t="s">
        <v>86</v>
      </c>
      <c r="E227" s="645">
        <f>SUM(E228)</f>
        <v>7702</v>
      </c>
      <c r="F227" s="645">
        <f t="shared" ref="F227:K227" si="127">SUM(F228)</f>
        <v>38510</v>
      </c>
      <c r="G227" s="645">
        <f t="shared" si="127"/>
        <v>7702</v>
      </c>
      <c r="H227" s="645">
        <f t="shared" si="127"/>
        <v>7702</v>
      </c>
      <c r="I227" s="645">
        <f t="shared" si="127"/>
        <v>7702</v>
      </c>
      <c r="J227" s="645">
        <f t="shared" si="127"/>
        <v>7702</v>
      </c>
      <c r="K227" s="645">
        <f t="shared" si="127"/>
        <v>7702</v>
      </c>
      <c r="L227" s="640"/>
      <c r="M227" s="685"/>
    </row>
    <row r="228" spans="1:13" ht="80.25" customHeight="1" thickBot="1" x14ac:dyDescent="0.3">
      <c r="A228" s="1523"/>
      <c r="B228" s="1452"/>
      <c r="C228" s="584" t="s">
        <v>576</v>
      </c>
      <c r="D228" s="585" t="s">
        <v>118</v>
      </c>
      <c r="E228" s="282">
        <f>SUM(E229)</f>
        <v>7702</v>
      </c>
      <c r="F228" s="282">
        <f>SUM(G228:K228)</f>
        <v>38510</v>
      </c>
      <c r="G228" s="282">
        <f t="shared" ref="G228:K228" si="128">SUM(G229)</f>
        <v>7702</v>
      </c>
      <c r="H228" s="282">
        <f t="shared" si="128"/>
        <v>7702</v>
      </c>
      <c r="I228" s="282">
        <f t="shared" si="128"/>
        <v>7702</v>
      </c>
      <c r="J228" s="282">
        <f t="shared" si="128"/>
        <v>7702</v>
      </c>
      <c r="K228" s="282">
        <f t="shared" si="128"/>
        <v>7702</v>
      </c>
      <c r="L228" s="641"/>
      <c r="M228" s="686"/>
    </row>
    <row r="229" spans="1:13" ht="80.25" customHeight="1" thickBot="1" x14ac:dyDescent="0.3">
      <c r="A229" s="687" t="s">
        <v>156</v>
      </c>
      <c r="B229" s="420" t="s">
        <v>182</v>
      </c>
      <c r="C229" s="586"/>
      <c r="D229" s="284" t="s">
        <v>118</v>
      </c>
      <c r="E229" s="285">
        <f>SUM(E230+E232+E234)</f>
        <v>7702</v>
      </c>
      <c r="F229" s="285">
        <f>SUM(G229:K229)</f>
        <v>38510</v>
      </c>
      <c r="G229" s="285">
        <f t="shared" ref="G229:K229" si="129">SUM(G230+G232+G234)</f>
        <v>7702</v>
      </c>
      <c r="H229" s="285">
        <f t="shared" si="129"/>
        <v>7702</v>
      </c>
      <c r="I229" s="285">
        <f t="shared" si="129"/>
        <v>7702</v>
      </c>
      <c r="J229" s="285">
        <f t="shared" si="129"/>
        <v>7702</v>
      </c>
      <c r="K229" s="285">
        <f t="shared" si="129"/>
        <v>7702</v>
      </c>
      <c r="L229" s="662"/>
      <c r="M229" s="688"/>
    </row>
    <row r="230" spans="1:13" ht="206.25" customHeight="1" thickBot="1" x14ac:dyDescent="0.3">
      <c r="A230" s="681" t="s">
        <v>485</v>
      </c>
      <c r="B230" s="637" t="s">
        <v>109</v>
      </c>
      <c r="C230" s="586" t="s">
        <v>576</v>
      </c>
      <c r="D230" s="662" t="s">
        <v>118</v>
      </c>
      <c r="E230" s="285">
        <v>24</v>
      </c>
      <c r="F230" s="285">
        <f>SUM(G230:K230)</f>
        <v>100</v>
      </c>
      <c r="G230" s="285">
        <v>20</v>
      </c>
      <c r="H230" s="285">
        <v>20</v>
      </c>
      <c r="I230" s="285">
        <v>20</v>
      </c>
      <c r="J230" s="285">
        <v>20</v>
      </c>
      <c r="K230" s="285">
        <v>20</v>
      </c>
      <c r="L230" s="662" t="s">
        <v>105</v>
      </c>
      <c r="M230" s="688" t="s">
        <v>461</v>
      </c>
    </row>
    <row r="231" spans="1:13" ht="80.25" customHeight="1" x14ac:dyDescent="0.25">
      <c r="A231" s="1473" t="s">
        <v>486</v>
      </c>
      <c r="B231" s="1255" t="s">
        <v>180</v>
      </c>
      <c r="C231" s="587" t="s">
        <v>576</v>
      </c>
      <c r="D231" s="640" t="s">
        <v>86</v>
      </c>
      <c r="E231" s="295">
        <f>E232</f>
        <v>1081</v>
      </c>
      <c r="F231" s="295">
        <f t="shared" ref="F231:K231" si="130">SUM(F232)</f>
        <v>4305</v>
      </c>
      <c r="G231" s="295">
        <f t="shared" si="130"/>
        <v>861</v>
      </c>
      <c r="H231" s="295">
        <f t="shared" si="130"/>
        <v>861</v>
      </c>
      <c r="I231" s="295">
        <f t="shared" si="130"/>
        <v>861</v>
      </c>
      <c r="J231" s="295">
        <f t="shared" si="130"/>
        <v>861</v>
      </c>
      <c r="K231" s="295">
        <f t="shared" si="130"/>
        <v>861</v>
      </c>
      <c r="L231" s="640"/>
      <c r="M231" s="685"/>
    </row>
    <row r="232" spans="1:13" ht="279" customHeight="1" thickBot="1" x14ac:dyDescent="0.3">
      <c r="A232" s="1474"/>
      <c r="B232" s="1257"/>
      <c r="C232" s="584" t="s">
        <v>576</v>
      </c>
      <c r="D232" s="641" t="s">
        <v>118</v>
      </c>
      <c r="E232" s="282">
        <v>1081</v>
      </c>
      <c r="F232" s="282">
        <f>SUM(G232:K232)</f>
        <v>4305</v>
      </c>
      <c r="G232" s="282">
        <v>861</v>
      </c>
      <c r="H232" s="282">
        <v>861</v>
      </c>
      <c r="I232" s="282">
        <v>861</v>
      </c>
      <c r="J232" s="282">
        <v>861</v>
      </c>
      <c r="K232" s="282">
        <v>861</v>
      </c>
      <c r="L232" s="641" t="s">
        <v>528</v>
      </c>
      <c r="M232" s="319" t="s">
        <v>462</v>
      </c>
    </row>
    <row r="233" spans="1:13" ht="80.25" customHeight="1" x14ac:dyDescent="0.25">
      <c r="A233" s="1473" t="s">
        <v>487</v>
      </c>
      <c r="B233" s="1255" t="s">
        <v>181</v>
      </c>
      <c r="C233" s="640" t="s">
        <v>576</v>
      </c>
      <c r="D233" s="640" t="s">
        <v>86</v>
      </c>
      <c r="E233" s="295">
        <f>SUM(E234)</f>
        <v>6597</v>
      </c>
      <c r="F233" s="295">
        <f t="shared" ref="F233:K233" si="131">SUM(F234)</f>
        <v>34105</v>
      </c>
      <c r="G233" s="295">
        <f t="shared" si="131"/>
        <v>6821</v>
      </c>
      <c r="H233" s="295">
        <f t="shared" si="131"/>
        <v>6821</v>
      </c>
      <c r="I233" s="295">
        <f t="shared" si="131"/>
        <v>6821</v>
      </c>
      <c r="J233" s="295">
        <f t="shared" si="131"/>
        <v>6821</v>
      </c>
      <c r="K233" s="295">
        <f t="shared" si="131"/>
        <v>6821</v>
      </c>
      <c r="L233" s="1423" t="s">
        <v>105</v>
      </c>
      <c r="M233" s="1418" t="s">
        <v>463</v>
      </c>
    </row>
    <row r="234" spans="1:13" ht="232.5" customHeight="1" thickBot="1" x14ac:dyDescent="0.3">
      <c r="A234" s="1474"/>
      <c r="B234" s="1257"/>
      <c r="C234" s="641" t="s">
        <v>576</v>
      </c>
      <c r="D234" s="641" t="s">
        <v>118</v>
      </c>
      <c r="E234" s="282">
        <v>6597</v>
      </c>
      <c r="F234" s="282">
        <f>SUM(G234:K234)</f>
        <v>34105</v>
      </c>
      <c r="G234" s="282">
        <v>6821</v>
      </c>
      <c r="H234" s="282">
        <v>6821</v>
      </c>
      <c r="I234" s="282">
        <v>6821</v>
      </c>
      <c r="J234" s="282">
        <v>6821</v>
      </c>
      <c r="K234" s="282">
        <v>6821</v>
      </c>
      <c r="L234" s="1424"/>
      <c r="M234" s="1419"/>
    </row>
    <row r="235" spans="1:13" ht="80.25" customHeight="1" x14ac:dyDescent="0.25">
      <c r="A235" s="1423"/>
      <c r="B235" s="1449" t="s">
        <v>66</v>
      </c>
      <c r="C235" s="1467"/>
      <c r="D235" s="581" t="s">
        <v>86</v>
      </c>
      <c r="E235" s="645">
        <f>E236</f>
        <v>7702</v>
      </c>
      <c r="F235" s="645">
        <f t="shared" ref="F235:K235" si="132">F236</f>
        <v>38510</v>
      </c>
      <c r="G235" s="645">
        <f t="shared" si="132"/>
        <v>7702</v>
      </c>
      <c r="H235" s="645">
        <f t="shared" si="132"/>
        <v>7702</v>
      </c>
      <c r="I235" s="645">
        <f t="shared" si="132"/>
        <v>7702</v>
      </c>
      <c r="J235" s="645">
        <f t="shared" si="132"/>
        <v>7702</v>
      </c>
      <c r="K235" s="645">
        <f t="shared" si="132"/>
        <v>7702</v>
      </c>
      <c r="L235" s="1441" t="s">
        <v>105</v>
      </c>
      <c r="M235" s="1302"/>
    </row>
    <row r="236" spans="1:13" ht="80.25" customHeight="1" thickBot="1" x14ac:dyDescent="0.3">
      <c r="A236" s="1424"/>
      <c r="B236" s="1450"/>
      <c r="C236" s="1468"/>
      <c r="D236" s="582" t="s">
        <v>118</v>
      </c>
      <c r="E236" s="283">
        <f>SUM(E228)</f>
        <v>7702</v>
      </c>
      <c r="F236" s="283">
        <f>SUM(G236:K236)</f>
        <v>38510</v>
      </c>
      <c r="G236" s="283">
        <f t="shared" ref="G236:K236" si="133">SUM(G228)</f>
        <v>7702</v>
      </c>
      <c r="H236" s="283">
        <f t="shared" si="133"/>
        <v>7702</v>
      </c>
      <c r="I236" s="283">
        <f t="shared" si="133"/>
        <v>7702</v>
      </c>
      <c r="J236" s="283">
        <f t="shared" si="133"/>
        <v>7702</v>
      </c>
      <c r="K236" s="283">
        <f t="shared" si="133"/>
        <v>7702</v>
      </c>
      <c r="L236" s="1442"/>
      <c r="M236" s="1430"/>
    </row>
    <row r="237" spans="1:13" ht="55.5" customHeight="1" thickBot="1" x14ac:dyDescent="0.3">
      <c r="A237" s="1245" t="s">
        <v>881</v>
      </c>
      <c r="B237" s="1246"/>
      <c r="C237" s="1246"/>
      <c r="D237" s="1246"/>
      <c r="E237" s="1246"/>
      <c r="F237" s="1246"/>
      <c r="G237" s="1246"/>
      <c r="H237" s="1246"/>
      <c r="I237" s="1246"/>
      <c r="J237" s="1246"/>
      <c r="K237" s="1246"/>
      <c r="L237" s="1246"/>
      <c r="M237" s="666"/>
    </row>
    <row r="238" spans="1:13" ht="46.5" customHeight="1" thickBot="1" x14ac:dyDescent="0.3">
      <c r="A238" s="1461">
        <v>1</v>
      </c>
      <c r="B238" s="1451" t="s">
        <v>374</v>
      </c>
      <c r="C238" s="584" t="s">
        <v>575</v>
      </c>
      <c r="D238" s="581" t="s">
        <v>86</v>
      </c>
      <c r="E238" s="645">
        <f t="shared" ref="E238:K238" si="134">E239</f>
        <v>31244.7</v>
      </c>
      <c r="F238" s="645">
        <f t="shared" si="134"/>
        <v>162986.59999999998</v>
      </c>
      <c r="G238" s="645">
        <f t="shared" si="134"/>
        <v>34109</v>
      </c>
      <c r="H238" s="645">
        <f t="shared" si="134"/>
        <v>32219.399999999998</v>
      </c>
      <c r="I238" s="645">
        <f t="shared" si="134"/>
        <v>32219.399999999998</v>
      </c>
      <c r="J238" s="645">
        <f t="shared" si="134"/>
        <v>32219.399999999998</v>
      </c>
      <c r="K238" s="645">
        <f t="shared" si="134"/>
        <v>32219.399999999998</v>
      </c>
      <c r="L238" s="1441"/>
      <c r="M238" s="1302"/>
    </row>
    <row r="239" spans="1:13" ht="75.75" customHeight="1" thickBot="1" x14ac:dyDescent="0.3">
      <c r="A239" s="1462"/>
      <c r="B239" s="1452"/>
      <c r="C239" s="584" t="s">
        <v>575</v>
      </c>
      <c r="D239" s="584" t="s">
        <v>118</v>
      </c>
      <c r="E239" s="282">
        <f>SUM(E240)</f>
        <v>31244.7</v>
      </c>
      <c r="F239" s="282">
        <f>SUM(G239:K239)</f>
        <v>162986.59999999998</v>
      </c>
      <c r="G239" s="282">
        <f t="shared" ref="G239:K239" si="135">SUM(G240)</f>
        <v>34109</v>
      </c>
      <c r="H239" s="282">
        <f t="shared" si="135"/>
        <v>32219.399999999998</v>
      </c>
      <c r="I239" s="282">
        <f t="shared" si="135"/>
        <v>32219.399999999998</v>
      </c>
      <c r="J239" s="282">
        <f t="shared" si="135"/>
        <v>32219.399999999998</v>
      </c>
      <c r="K239" s="282">
        <f t="shared" si="135"/>
        <v>32219.399999999998</v>
      </c>
      <c r="L239" s="1442"/>
      <c r="M239" s="1430"/>
    </row>
    <row r="240" spans="1:13" ht="80.25" customHeight="1" thickBot="1" x14ac:dyDescent="0.3">
      <c r="A240" s="689" t="s">
        <v>156</v>
      </c>
      <c r="B240" s="420" t="s">
        <v>195</v>
      </c>
      <c r="C240" s="584" t="s">
        <v>575</v>
      </c>
      <c r="D240" s="586" t="s">
        <v>118</v>
      </c>
      <c r="E240" s="285">
        <f>SUM(E241+E242+E244)</f>
        <v>31244.7</v>
      </c>
      <c r="F240" s="285">
        <f>SUM(G240:K240)</f>
        <v>162986.59999999998</v>
      </c>
      <c r="G240" s="285">
        <f t="shared" ref="G240:K240" si="136">SUM(G241+G242+G244)</f>
        <v>34109</v>
      </c>
      <c r="H240" s="285">
        <f t="shared" si="136"/>
        <v>32219.399999999998</v>
      </c>
      <c r="I240" s="285">
        <f t="shared" si="136"/>
        <v>32219.399999999998</v>
      </c>
      <c r="J240" s="285">
        <f t="shared" si="136"/>
        <v>32219.399999999998</v>
      </c>
      <c r="K240" s="285">
        <f t="shared" si="136"/>
        <v>32219.399999999998</v>
      </c>
      <c r="L240" s="662"/>
      <c r="M240" s="688"/>
    </row>
    <row r="241" spans="1:13" ht="200.25" customHeight="1" thickBot="1" x14ac:dyDescent="0.3">
      <c r="A241" s="689" t="s">
        <v>485</v>
      </c>
      <c r="B241" s="637" t="s">
        <v>74</v>
      </c>
      <c r="C241" s="584" t="s">
        <v>575</v>
      </c>
      <c r="D241" s="586" t="s">
        <v>118</v>
      </c>
      <c r="E241" s="285">
        <v>679.2</v>
      </c>
      <c r="F241" s="285">
        <f>SUM(G241:K241)</f>
        <v>13942.6</v>
      </c>
      <c r="G241" s="285">
        <v>4300.2</v>
      </c>
      <c r="H241" s="334">
        <v>2410.6</v>
      </c>
      <c r="I241" s="334">
        <v>2410.6</v>
      </c>
      <c r="J241" s="334">
        <v>2410.6</v>
      </c>
      <c r="K241" s="285">
        <v>2410.6</v>
      </c>
      <c r="L241" s="662" t="s">
        <v>151</v>
      </c>
      <c r="M241" s="688" t="s">
        <v>946</v>
      </c>
    </row>
    <row r="242" spans="1:13" ht="90" customHeight="1" thickBot="1" x14ac:dyDescent="0.3">
      <c r="A242" s="1461" t="s">
        <v>486</v>
      </c>
      <c r="B242" s="1255" t="s">
        <v>178</v>
      </c>
      <c r="C242" s="584" t="s">
        <v>575</v>
      </c>
      <c r="D242" s="587" t="s">
        <v>86</v>
      </c>
      <c r="E242" s="295">
        <f>E243</f>
        <v>27172.5</v>
      </c>
      <c r="F242" s="295">
        <f t="shared" ref="F242:K242" si="137">F243</f>
        <v>133538</v>
      </c>
      <c r="G242" s="295">
        <f t="shared" si="137"/>
        <v>26707.599999999999</v>
      </c>
      <c r="H242" s="295">
        <f t="shared" si="137"/>
        <v>26707.599999999999</v>
      </c>
      <c r="I242" s="295">
        <f t="shared" si="137"/>
        <v>26707.599999999999</v>
      </c>
      <c r="J242" s="295">
        <f t="shared" si="137"/>
        <v>26707.599999999999</v>
      </c>
      <c r="K242" s="295">
        <f t="shared" si="137"/>
        <v>26707.599999999999</v>
      </c>
      <c r="L242" s="1441" t="s">
        <v>151</v>
      </c>
      <c r="M242" s="1463" t="s">
        <v>464</v>
      </c>
    </row>
    <row r="243" spans="1:13" ht="195" customHeight="1" thickBot="1" x14ac:dyDescent="0.3">
      <c r="A243" s="1462"/>
      <c r="B243" s="1257"/>
      <c r="C243" s="584" t="s">
        <v>575</v>
      </c>
      <c r="D243" s="588" t="s">
        <v>118</v>
      </c>
      <c r="E243" s="282">
        <v>27172.5</v>
      </c>
      <c r="F243" s="282">
        <f>SUM(G243:K243)</f>
        <v>133538</v>
      </c>
      <c r="G243" s="282">
        <v>26707.599999999999</v>
      </c>
      <c r="H243" s="282">
        <v>26707.599999999999</v>
      </c>
      <c r="I243" s="335">
        <v>26707.599999999999</v>
      </c>
      <c r="J243" s="335">
        <v>26707.599999999999</v>
      </c>
      <c r="K243" s="282">
        <v>26707.599999999999</v>
      </c>
      <c r="L243" s="1442"/>
      <c r="M243" s="1464"/>
    </row>
    <row r="244" spans="1:13" ht="132.75" customHeight="1" thickBot="1" x14ac:dyDescent="0.3">
      <c r="A244" s="689" t="s">
        <v>487</v>
      </c>
      <c r="B244" s="637" t="s">
        <v>179</v>
      </c>
      <c r="C244" s="584" t="s">
        <v>575</v>
      </c>
      <c r="D244" s="317" t="s">
        <v>118</v>
      </c>
      <c r="E244" s="285">
        <v>3393</v>
      </c>
      <c r="F244" s="285">
        <f>SUM(G244:K244)</f>
        <v>15506</v>
      </c>
      <c r="G244" s="285">
        <v>3101.2</v>
      </c>
      <c r="H244" s="285">
        <v>3101.2</v>
      </c>
      <c r="I244" s="285">
        <v>3101.2</v>
      </c>
      <c r="J244" s="285">
        <v>3101.2</v>
      </c>
      <c r="K244" s="285">
        <v>3101.2</v>
      </c>
      <c r="L244" s="662" t="s">
        <v>151</v>
      </c>
      <c r="M244" s="688" t="s">
        <v>465</v>
      </c>
    </row>
    <row r="245" spans="1:13" ht="80.25" customHeight="1" x14ac:dyDescent="0.25">
      <c r="A245" s="1423"/>
      <c r="B245" s="1449" t="s">
        <v>70</v>
      </c>
      <c r="C245" s="1467"/>
      <c r="D245" s="649" t="s">
        <v>86</v>
      </c>
      <c r="E245" s="645">
        <f>SUM(E246)</f>
        <v>31244.7</v>
      </c>
      <c r="F245" s="645">
        <f>SUM(G245:K245)</f>
        <v>162986.59999999998</v>
      </c>
      <c r="G245" s="645">
        <f t="shared" ref="G245:K245" si="138">SUM(G246)</f>
        <v>34109</v>
      </c>
      <c r="H245" s="645">
        <f t="shared" si="138"/>
        <v>32219.399999999998</v>
      </c>
      <c r="I245" s="645">
        <f t="shared" si="138"/>
        <v>32219.399999999998</v>
      </c>
      <c r="J245" s="645">
        <f t="shared" si="138"/>
        <v>32219.399999999998</v>
      </c>
      <c r="K245" s="645">
        <f t="shared" si="138"/>
        <v>32219.399999999998</v>
      </c>
      <c r="L245" s="640"/>
      <c r="M245" s="685"/>
    </row>
    <row r="246" spans="1:13" ht="80.25" customHeight="1" thickBot="1" x14ac:dyDescent="0.3">
      <c r="A246" s="1424"/>
      <c r="B246" s="1450"/>
      <c r="C246" s="1468"/>
      <c r="D246" s="650" t="s">
        <v>118</v>
      </c>
      <c r="E246" s="283">
        <f>SUM(E239)</f>
        <v>31244.7</v>
      </c>
      <c r="F246" s="283">
        <f>SUM(G246:K246)</f>
        <v>162986.59999999998</v>
      </c>
      <c r="G246" s="283">
        <f t="shared" ref="G246:K246" si="139">SUM(G239)</f>
        <v>34109</v>
      </c>
      <c r="H246" s="283">
        <f t="shared" si="139"/>
        <v>32219.399999999998</v>
      </c>
      <c r="I246" s="283">
        <f t="shared" si="139"/>
        <v>32219.399999999998</v>
      </c>
      <c r="J246" s="283">
        <f t="shared" si="139"/>
        <v>32219.399999999998</v>
      </c>
      <c r="K246" s="283">
        <f t="shared" si="139"/>
        <v>32219.399999999998</v>
      </c>
      <c r="L246" s="641"/>
      <c r="M246" s="319"/>
    </row>
    <row r="247" spans="1:13" ht="80.25" customHeight="1" thickBot="1" x14ac:dyDescent="0.3">
      <c r="A247" s="1459" t="s">
        <v>571</v>
      </c>
      <c r="B247" s="1460"/>
      <c r="C247" s="1460"/>
      <c r="D247" s="1460"/>
      <c r="E247" s="1460"/>
      <c r="F247" s="1460"/>
      <c r="G247" s="1460"/>
      <c r="H247" s="1460"/>
      <c r="I247" s="1460"/>
      <c r="J247" s="1460"/>
      <c r="K247" s="1460"/>
      <c r="L247" s="1460"/>
      <c r="M247" s="670"/>
    </row>
    <row r="248" spans="1:13" ht="80.25" customHeight="1" thickBot="1" x14ac:dyDescent="0.3">
      <c r="A248" s="1319">
        <v>1</v>
      </c>
      <c r="B248" s="1348" t="s">
        <v>452</v>
      </c>
      <c r="C248" s="371" t="s">
        <v>575</v>
      </c>
      <c r="D248" s="642" t="s">
        <v>86</v>
      </c>
      <c r="E248" s="643">
        <f>SUM(E249)</f>
        <v>88.5</v>
      </c>
      <c r="F248" s="643">
        <f t="shared" ref="F248:K248" si="140">SUM(F249)</f>
        <v>2560</v>
      </c>
      <c r="G248" s="643">
        <f t="shared" si="140"/>
        <v>550</v>
      </c>
      <c r="H248" s="643">
        <f t="shared" si="140"/>
        <v>525</v>
      </c>
      <c r="I248" s="645">
        <f t="shared" si="140"/>
        <v>495</v>
      </c>
      <c r="J248" s="643">
        <f t="shared" si="140"/>
        <v>495</v>
      </c>
      <c r="K248" s="643">
        <f t="shared" si="140"/>
        <v>495</v>
      </c>
      <c r="L248" s="1318"/>
      <c r="M248" s="1431"/>
    </row>
    <row r="249" spans="1:13" ht="80.25" customHeight="1" thickBot="1" x14ac:dyDescent="0.3">
      <c r="A249" s="1320"/>
      <c r="B249" s="1335"/>
      <c r="C249" s="371" t="s">
        <v>575</v>
      </c>
      <c r="D249" s="648" t="s">
        <v>118</v>
      </c>
      <c r="E249" s="296">
        <f>SUM(E250)</f>
        <v>88.5</v>
      </c>
      <c r="F249" s="296">
        <f t="shared" ref="F249:F255" si="141">SUM(G249:K249)</f>
        <v>2560</v>
      </c>
      <c r="G249" s="296">
        <f t="shared" ref="G249:K249" si="142">SUM(G250)</f>
        <v>550</v>
      </c>
      <c r="H249" s="296">
        <f t="shared" si="142"/>
        <v>525</v>
      </c>
      <c r="I249" s="282">
        <f t="shared" si="142"/>
        <v>495</v>
      </c>
      <c r="J249" s="296">
        <f t="shared" si="142"/>
        <v>495</v>
      </c>
      <c r="K249" s="296">
        <f t="shared" si="142"/>
        <v>495</v>
      </c>
      <c r="L249" s="1345"/>
      <c r="M249" s="1433"/>
    </row>
    <row r="250" spans="1:13" ht="80.25" customHeight="1" thickBot="1" x14ac:dyDescent="0.3">
      <c r="A250" s="668" t="s">
        <v>156</v>
      </c>
      <c r="B250" s="417" t="s">
        <v>188</v>
      </c>
      <c r="C250" s="371" t="s">
        <v>575</v>
      </c>
      <c r="D250" s="293" t="s">
        <v>118</v>
      </c>
      <c r="E250" s="302">
        <f>SUM(E252)</f>
        <v>88.5</v>
      </c>
      <c r="F250" s="302">
        <f t="shared" si="141"/>
        <v>2560</v>
      </c>
      <c r="G250" s="302">
        <f t="shared" ref="G250:K250" si="143">SUM(G252)</f>
        <v>550</v>
      </c>
      <c r="H250" s="302">
        <f t="shared" si="143"/>
        <v>525</v>
      </c>
      <c r="I250" s="285">
        <f t="shared" si="143"/>
        <v>495</v>
      </c>
      <c r="J250" s="302">
        <f t="shared" si="143"/>
        <v>495</v>
      </c>
      <c r="K250" s="302">
        <f t="shared" si="143"/>
        <v>495</v>
      </c>
      <c r="L250" s="293"/>
      <c r="M250" s="669"/>
    </row>
    <row r="251" spans="1:13" ht="80.25" customHeight="1" thickBot="1" x14ac:dyDescent="0.3">
      <c r="A251" s="1319" t="s">
        <v>485</v>
      </c>
      <c r="B251" s="1341" t="s">
        <v>78</v>
      </c>
      <c r="C251" s="371" t="s">
        <v>575</v>
      </c>
      <c r="D251" s="647" t="s">
        <v>86</v>
      </c>
      <c r="E251" s="294">
        <f>SUM(E252)</f>
        <v>88.5</v>
      </c>
      <c r="F251" s="294">
        <f t="shared" si="141"/>
        <v>2560</v>
      </c>
      <c r="G251" s="294">
        <f t="shared" ref="G251:K251" si="144">SUM(G252)</f>
        <v>550</v>
      </c>
      <c r="H251" s="294">
        <f t="shared" si="144"/>
        <v>525</v>
      </c>
      <c r="I251" s="295">
        <f t="shared" si="144"/>
        <v>495</v>
      </c>
      <c r="J251" s="294">
        <f t="shared" si="144"/>
        <v>495</v>
      </c>
      <c r="K251" s="294">
        <f t="shared" si="144"/>
        <v>495</v>
      </c>
      <c r="L251" s="1318" t="s">
        <v>151</v>
      </c>
      <c r="M251" s="1355" t="s">
        <v>939</v>
      </c>
    </row>
    <row r="252" spans="1:13" ht="163.5" customHeight="1" thickBot="1" x14ac:dyDescent="0.3">
      <c r="A252" s="1320"/>
      <c r="B252" s="1342"/>
      <c r="C252" s="371" t="s">
        <v>575</v>
      </c>
      <c r="D252" s="648" t="s">
        <v>118</v>
      </c>
      <c r="E252" s="296">
        <v>88.5</v>
      </c>
      <c r="F252" s="296">
        <f t="shared" si="141"/>
        <v>2560</v>
      </c>
      <c r="G252" s="296">
        <v>550</v>
      </c>
      <c r="H252" s="336">
        <v>525</v>
      </c>
      <c r="I252" s="282">
        <v>495</v>
      </c>
      <c r="J252" s="296">
        <v>495</v>
      </c>
      <c r="K252" s="296">
        <v>495</v>
      </c>
      <c r="L252" s="1345"/>
      <c r="M252" s="1356"/>
    </row>
    <row r="253" spans="1:13" ht="62.25" customHeight="1" thickBot="1" x14ac:dyDescent="0.3">
      <c r="A253" s="1319">
        <v>2</v>
      </c>
      <c r="B253" s="1348" t="s">
        <v>405</v>
      </c>
      <c r="C253" s="371" t="s">
        <v>575</v>
      </c>
      <c r="D253" s="642" t="s">
        <v>86</v>
      </c>
      <c r="E253" s="643">
        <f>SUM(E254)</f>
        <v>134835</v>
      </c>
      <c r="F253" s="643">
        <f t="shared" si="141"/>
        <v>0</v>
      </c>
      <c r="G253" s="643">
        <f t="shared" ref="G253:K253" si="145">SUM(G254)</f>
        <v>0</v>
      </c>
      <c r="H253" s="643">
        <f t="shared" si="145"/>
        <v>0</v>
      </c>
      <c r="I253" s="645">
        <f t="shared" si="145"/>
        <v>0</v>
      </c>
      <c r="J253" s="643">
        <f t="shared" si="145"/>
        <v>0</v>
      </c>
      <c r="K253" s="643">
        <f t="shared" si="145"/>
        <v>0</v>
      </c>
      <c r="L253" s="1318"/>
      <c r="M253" s="1488"/>
    </row>
    <row r="254" spans="1:13" ht="63" customHeight="1" thickBot="1" x14ac:dyDescent="0.3">
      <c r="A254" s="1320"/>
      <c r="B254" s="1335"/>
      <c r="C254" s="371" t="s">
        <v>575</v>
      </c>
      <c r="D254" s="648" t="s">
        <v>118</v>
      </c>
      <c r="E254" s="296">
        <f>SUM(E255)</f>
        <v>134835</v>
      </c>
      <c r="F254" s="296">
        <f t="shared" si="141"/>
        <v>0</v>
      </c>
      <c r="G254" s="296">
        <f t="shared" ref="G254:K254" si="146">SUM(G255)</f>
        <v>0</v>
      </c>
      <c r="H254" s="296">
        <f t="shared" si="146"/>
        <v>0</v>
      </c>
      <c r="I254" s="282">
        <f t="shared" si="146"/>
        <v>0</v>
      </c>
      <c r="J254" s="296">
        <f t="shared" si="146"/>
        <v>0</v>
      </c>
      <c r="K254" s="296">
        <f t="shared" si="146"/>
        <v>0</v>
      </c>
      <c r="L254" s="1345"/>
      <c r="M254" s="1489"/>
    </row>
    <row r="255" spans="1:13" ht="80.25" customHeight="1" thickBot="1" x14ac:dyDescent="0.3">
      <c r="A255" s="668" t="s">
        <v>152</v>
      </c>
      <c r="B255" s="417" t="s">
        <v>191</v>
      </c>
      <c r="C255" s="371" t="s">
        <v>575</v>
      </c>
      <c r="D255" s="293" t="s">
        <v>118</v>
      </c>
      <c r="E255" s="302">
        <f>E256</f>
        <v>134835</v>
      </c>
      <c r="F255" s="302">
        <f t="shared" si="141"/>
        <v>0</v>
      </c>
      <c r="G255" s="302">
        <f>G256</f>
        <v>0</v>
      </c>
      <c r="H255" s="302">
        <f>H256</f>
        <v>0</v>
      </c>
      <c r="I255" s="285">
        <f>I256</f>
        <v>0</v>
      </c>
      <c r="J255" s="302">
        <f>J256</f>
        <v>0</v>
      </c>
      <c r="K255" s="302">
        <f>K256</f>
        <v>0</v>
      </c>
      <c r="L255" s="293"/>
      <c r="M255" s="669"/>
    </row>
    <row r="256" spans="1:13" ht="60.75" customHeight="1" thickBot="1" x14ac:dyDescent="0.3">
      <c r="A256" s="1319" t="s">
        <v>488</v>
      </c>
      <c r="B256" s="1341" t="s">
        <v>79</v>
      </c>
      <c r="C256" s="371" t="s">
        <v>575</v>
      </c>
      <c r="D256" s="647" t="s">
        <v>86</v>
      </c>
      <c r="E256" s="294">
        <f>SUM(E257)</f>
        <v>134835</v>
      </c>
      <c r="F256" s="294">
        <f t="shared" ref="F256:F264" si="147">SUM(G256:K256)</f>
        <v>0</v>
      </c>
      <c r="G256" s="294">
        <f t="shared" ref="G256:K256" si="148">SUM(G257)</f>
        <v>0</v>
      </c>
      <c r="H256" s="294">
        <f t="shared" si="148"/>
        <v>0</v>
      </c>
      <c r="I256" s="295">
        <f t="shared" si="148"/>
        <v>0</v>
      </c>
      <c r="J256" s="294">
        <f t="shared" si="148"/>
        <v>0</v>
      </c>
      <c r="K256" s="294">
        <f t="shared" si="148"/>
        <v>0</v>
      </c>
      <c r="L256" s="1318" t="s">
        <v>151</v>
      </c>
      <c r="M256" s="1488" t="s">
        <v>471</v>
      </c>
    </row>
    <row r="257" spans="1:13" ht="116.25" customHeight="1" thickBot="1" x14ac:dyDescent="0.3">
      <c r="A257" s="1320"/>
      <c r="B257" s="1342"/>
      <c r="C257" s="371" t="s">
        <v>575</v>
      </c>
      <c r="D257" s="648" t="s">
        <v>118</v>
      </c>
      <c r="E257" s="296">
        <v>134835</v>
      </c>
      <c r="F257" s="660">
        <f t="shared" si="147"/>
        <v>0</v>
      </c>
      <c r="G257" s="296">
        <v>0</v>
      </c>
      <c r="H257" s="337">
        <v>0</v>
      </c>
      <c r="I257" s="282">
        <v>0</v>
      </c>
      <c r="J257" s="296">
        <v>0</v>
      </c>
      <c r="K257" s="296">
        <v>0</v>
      </c>
      <c r="L257" s="1345"/>
      <c r="M257" s="1489"/>
    </row>
    <row r="258" spans="1:13" ht="80.25" customHeight="1" thickBot="1" x14ac:dyDescent="0.3">
      <c r="A258" s="1319">
        <v>3</v>
      </c>
      <c r="B258" s="1348" t="s">
        <v>377</v>
      </c>
      <c r="C258" s="371" t="s">
        <v>575</v>
      </c>
      <c r="D258" s="642" t="s">
        <v>86</v>
      </c>
      <c r="E258" s="643">
        <f>SUM(E259)</f>
        <v>15379.1</v>
      </c>
      <c r="F258" s="643">
        <f t="shared" si="147"/>
        <v>251748.8</v>
      </c>
      <c r="G258" s="643">
        <f t="shared" ref="G258:K258" si="149">SUM(G259)</f>
        <v>23944</v>
      </c>
      <c r="H258" s="643">
        <f t="shared" si="149"/>
        <v>58180.299999999996</v>
      </c>
      <c r="I258" s="645">
        <f t="shared" si="149"/>
        <v>56541.5</v>
      </c>
      <c r="J258" s="643">
        <f t="shared" si="149"/>
        <v>56541.5</v>
      </c>
      <c r="K258" s="643">
        <f t="shared" si="149"/>
        <v>56541.5</v>
      </c>
      <c r="L258" s="1330"/>
      <c r="M258" s="1488"/>
    </row>
    <row r="259" spans="1:13" ht="80.25" customHeight="1" thickBot="1" x14ac:dyDescent="0.3">
      <c r="A259" s="1320"/>
      <c r="B259" s="1335"/>
      <c r="C259" s="371" t="s">
        <v>575</v>
      </c>
      <c r="D259" s="648" t="s">
        <v>118</v>
      </c>
      <c r="E259" s="296">
        <f>SUM(E260)</f>
        <v>15379.1</v>
      </c>
      <c r="F259" s="296">
        <f t="shared" si="147"/>
        <v>251748.8</v>
      </c>
      <c r="G259" s="296">
        <f t="shared" ref="G259:K259" si="150">SUM(G260)</f>
        <v>23944</v>
      </c>
      <c r="H259" s="296">
        <f t="shared" si="150"/>
        <v>58180.299999999996</v>
      </c>
      <c r="I259" s="282">
        <f t="shared" si="150"/>
        <v>56541.5</v>
      </c>
      <c r="J259" s="296">
        <f t="shared" si="150"/>
        <v>56541.5</v>
      </c>
      <c r="K259" s="296">
        <f t="shared" si="150"/>
        <v>56541.5</v>
      </c>
      <c r="L259" s="1331"/>
      <c r="M259" s="1489"/>
    </row>
    <row r="260" spans="1:13" ht="80.25" customHeight="1" thickBot="1" x14ac:dyDescent="0.3">
      <c r="A260" s="668" t="s">
        <v>154</v>
      </c>
      <c r="B260" s="417" t="s">
        <v>253</v>
      </c>
      <c r="C260" s="371" t="s">
        <v>575</v>
      </c>
      <c r="D260" s="293" t="s">
        <v>118</v>
      </c>
      <c r="E260" s="302">
        <f>SUM(E262+E264+E266+E268+E270+E272+E274)</f>
        <v>15379.1</v>
      </c>
      <c r="F260" s="302">
        <f>SUM(G260:K260)</f>
        <v>251748.8</v>
      </c>
      <c r="G260" s="302">
        <f>SUM(G262+G264+G266+G268+G270+G272+G274+G276)</f>
        <v>23944</v>
      </c>
      <c r="H260" s="302">
        <f>SUM(H262+H264+H266+H268+H270+H272+H274)</f>
        <v>58180.299999999996</v>
      </c>
      <c r="I260" s="285">
        <f>SUM(I262+I264+I266+I268+I270+I272+I274)</f>
        <v>56541.5</v>
      </c>
      <c r="J260" s="302">
        <f>SUM(J262+J264+J266+J268+J270+J272+J274)</f>
        <v>56541.5</v>
      </c>
      <c r="K260" s="302">
        <f>SUM(K262+K264+K266+K268+K270+K272+K274)</f>
        <v>56541.5</v>
      </c>
      <c r="L260" s="293"/>
      <c r="M260" s="669"/>
    </row>
    <row r="261" spans="1:13" ht="60.75" customHeight="1" thickBot="1" x14ac:dyDescent="0.3">
      <c r="A261" s="1319" t="s">
        <v>492</v>
      </c>
      <c r="B261" s="1341" t="s">
        <v>164</v>
      </c>
      <c r="C261" s="371" t="s">
        <v>575</v>
      </c>
      <c r="D261" s="647" t="s">
        <v>86</v>
      </c>
      <c r="E261" s="294">
        <f>SUM(E262)</f>
        <v>2488.6999999999998</v>
      </c>
      <c r="F261" s="294">
        <f t="shared" si="147"/>
        <v>151707.70000000001</v>
      </c>
      <c r="G261" s="294">
        <f>G262</f>
        <v>2827.1</v>
      </c>
      <c r="H261" s="294">
        <f>H262</f>
        <v>37053.199999999997</v>
      </c>
      <c r="I261" s="295">
        <f>I262</f>
        <v>37275.800000000003</v>
      </c>
      <c r="J261" s="294">
        <f>J262</f>
        <v>37275.800000000003</v>
      </c>
      <c r="K261" s="294">
        <f>K262</f>
        <v>37275.800000000003</v>
      </c>
      <c r="L261" s="1330" t="s">
        <v>151</v>
      </c>
      <c r="M261" s="1355" t="s">
        <v>472</v>
      </c>
    </row>
    <row r="262" spans="1:13" ht="73.5" customHeight="1" thickBot="1" x14ac:dyDescent="0.3">
      <c r="A262" s="1320"/>
      <c r="B262" s="1342"/>
      <c r="C262" s="371" t="s">
        <v>575</v>
      </c>
      <c r="D262" s="648" t="s">
        <v>118</v>
      </c>
      <c r="E262" s="296">
        <v>2488.6999999999998</v>
      </c>
      <c r="F262" s="296">
        <f>SUM(G262:K262)</f>
        <v>151707.70000000001</v>
      </c>
      <c r="G262" s="296">
        <v>2827.1</v>
      </c>
      <c r="H262" s="338">
        <v>37053.199999999997</v>
      </c>
      <c r="I262" s="528">
        <v>37275.800000000003</v>
      </c>
      <c r="J262" s="529">
        <v>37275.800000000003</v>
      </c>
      <c r="K262" s="529">
        <v>37275.800000000003</v>
      </c>
      <c r="L262" s="1331"/>
      <c r="M262" s="1356"/>
    </row>
    <row r="263" spans="1:13" ht="80.25" customHeight="1" thickBot="1" x14ac:dyDescent="0.3">
      <c r="A263" s="1319" t="s">
        <v>497</v>
      </c>
      <c r="B263" s="1341" t="s">
        <v>884</v>
      </c>
      <c r="C263" s="371" t="s">
        <v>575</v>
      </c>
      <c r="D263" s="647" t="s">
        <v>86</v>
      </c>
      <c r="E263" s="294">
        <f>SUM(E264)</f>
        <v>10379.799999999999</v>
      </c>
      <c r="F263" s="294">
        <f t="shared" si="147"/>
        <v>79577.8</v>
      </c>
      <c r="G263" s="294">
        <f t="shared" ref="G263:K263" si="151">SUM(G264)</f>
        <v>10887.8</v>
      </c>
      <c r="H263" s="294">
        <f t="shared" si="151"/>
        <v>18710</v>
      </c>
      <c r="I263" s="530">
        <f t="shared" si="151"/>
        <v>16660</v>
      </c>
      <c r="J263" s="531">
        <f t="shared" si="151"/>
        <v>16660</v>
      </c>
      <c r="K263" s="531">
        <f t="shared" si="151"/>
        <v>16660</v>
      </c>
      <c r="L263" s="1330" t="s">
        <v>151</v>
      </c>
      <c r="M263" s="1355" t="s">
        <v>466</v>
      </c>
    </row>
    <row r="264" spans="1:13" ht="80.25" customHeight="1" thickBot="1" x14ac:dyDescent="0.3">
      <c r="A264" s="1320"/>
      <c r="B264" s="1342"/>
      <c r="C264" s="371" t="s">
        <v>575</v>
      </c>
      <c r="D264" s="648" t="s">
        <v>118</v>
      </c>
      <c r="E264" s="296">
        <v>10379.799999999999</v>
      </c>
      <c r="F264" s="296">
        <f t="shared" si="147"/>
        <v>79577.8</v>
      </c>
      <c r="G264" s="296">
        <v>10887.8</v>
      </c>
      <c r="H264" s="338">
        <v>18710</v>
      </c>
      <c r="I264" s="528">
        <v>16660</v>
      </c>
      <c r="J264" s="529">
        <v>16660</v>
      </c>
      <c r="K264" s="529">
        <v>16660</v>
      </c>
      <c r="L264" s="1331"/>
      <c r="M264" s="1356"/>
    </row>
    <row r="265" spans="1:13" ht="80.25" customHeight="1" thickBot="1" x14ac:dyDescent="0.3">
      <c r="A265" s="1319" t="s">
        <v>498</v>
      </c>
      <c r="B265" s="1341" t="s">
        <v>80</v>
      </c>
      <c r="C265" s="371" t="s">
        <v>575</v>
      </c>
      <c r="D265" s="647" t="s">
        <v>86</v>
      </c>
      <c r="E265" s="294">
        <f>SUM(E266)</f>
        <v>72</v>
      </c>
      <c r="F265" s="294">
        <f t="shared" ref="F265:F269" si="152">SUM(G265:K265)</f>
        <v>453.29999999999995</v>
      </c>
      <c r="G265" s="294">
        <f t="shared" ref="G265:K265" si="153">SUM(G266)</f>
        <v>79.099999999999994</v>
      </c>
      <c r="H265" s="294">
        <f t="shared" si="153"/>
        <v>87.1</v>
      </c>
      <c r="I265" s="295">
        <f t="shared" si="153"/>
        <v>95.7</v>
      </c>
      <c r="J265" s="294">
        <f t="shared" si="153"/>
        <v>95.7</v>
      </c>
      <c r="K265" s="294">
        <f t="shared" si="153"/>
        <v>95.7</v>
      </c>
      <c r="L265" s="1330" t="s">
        <v>151</v>
      </c>
      <c r="M265" s="1355" t="s">
        <v>472</v>
      </c>
    </row>
    <row r="266" spans="1:13" ht="80.25" customHeight="1" thickBot="1" x14ac:dyDescent="0.3">
      <c r="A266" s="1320"/>
      <c r="B266" s="1342"/>
      <c r="C266" s="371" t="s">
        <v>575</v>
      </c>
      <c r="D266" s="648" t="s">
        <v>118</v>
      </c>
      <c r="E266" s="296">
        <v>72</v>
      </c>
      <c r="F266" s="296">
        <f t="shared" si="152"/>
        <v>453.29999999999995</v>
      </c>
      <c r="G266" s="296">
        <v>79.099999999999994</v>
      </c>
      <c r="H266" s="296">
        <v>87.1</v>
      </c>
      <c r="I266" s="282">
        <v>95.7</v>
      </c>
      <c r="J266" s="296">
        <v>95.7</v>
      </c>
      <c r="K266" s="296">
        <v>95.7</v>
      </c>
      <c r="L266" s="1331"/>
      <c r="M266" s="1356"/>
    </row>
    <row r="267" spans="1:13" ht="80.25" customHeight="1" thickBot="1" x14ac:dyDescent="0.3">
      <c r="A267" s="1319" t="s">
        <v>499</v>
      </c>
      <c r="B267" s="1341" t="s">
        <v>81</v>
      </c>
      <c r="C267" s="371" t="s">
        <v>575</v>
      </c>
      <c r="D267" s="647" t="s">
        <v>86</v>
      </c>
      <c r="E267" s="294">
        <f>SUM(E268)</f>
        <v>460</v>
      </c>
      <c r="F267" s="294">
        <f t="shared" si="152"/>
        <v>2250</v>
      </c>
      <c r="G267" s="294">
        <f>G268</f>
        <v>450</v>
      </c>
      <c r="H267" s="294">
        <f>H268</f>
        <v>450</v>
      </c>
      <c r="I267" s="295">
        <f>I268</f>
        <v>450</v>
      </c>
      <c r="J267" s="294">
        <f>J268</f>
        <v>450</v>
      </c>
      <c r="K267" s="294">
        <f>K268</f>
        <v>450</v>
      </c>
      <c r="L267" s="1330" t="s">
        <v>151</v>
      </c>
      <c r="M267" s="1355" t="s">
        <v>248</v>
      </c>
    </row>
    <row r="268" spans="1:13" ht="80.25" customHeight="1" thickBot="1" x14ac:dyDescent="0.3">
      <c r="A268" s="1320"/>
      <c r="B268" s="1342"/>
      <c r="C268" s="371" t="s">
        <v>575</v>
      </c>
      <c r="D268" s="648" t="s">
        <v>118</v>
      </c>
      <c r="E268" s="296">
        <v>460</v>
      </c>
      <c r="F268" s="296">
        <f t="shared" si="152"/>
        <v>2250</v>
      </c>
      <c r="G268" s="296">
        <v>450</v>
      </c>
      <c r="H268" s="296">
        <v>450</v>
      </c>
      <c r="I268" s="282">
        <v>450</v>
      </c>
      <c r="J268" s="296">
        <v>450</v>
      </c>
      <c r="K268" s="296">
        <v>450</v>
      </c>
      <c r="L268" s="1331"/>
      <c r="M268" s="1356"/>
    </row>
    <row r="269" spans="1:13" ht="80.25" customHeight="1" thickBot="1" x14ac:dyDescent="0.3">
      <c r="A269" s="1319" t="s">
        <v>500</v>
      </c>
      <c r="B269" s="1341" t="s">
        <v>572</v>
      </c>
      <c r="C269" s="371" t="s">
        <v>575</v>
      </c>
      <c r="D269" s="647" t="s">
        <v>86</v>
      </c>
      <c r="E269" s="294">
        <f>SUM(E270)</f>
        <v>277.7</v>
      </c>
      <c r="F269" s="294">
        <f t="shared" si="152"/>
        <v>0</v>
      </c>
      <c r="G269" s="294">
        <f t="shared" ref="G269:K269" si="154">SUM(G270)</f>
        <v>0</v>
      </c>
      <c r="H269" s="294">
        <f t="shared" si="154"/>
        <v>0</v>
      </c>
      <c r="I269" s="295">
        <f t="shared" si="154"/>
        <v>0</v>
      </c>
      <c r="J269" s="294">
        <f t="shared" si="154"/>
        <v>0</v>
      </c>
      <c r="K269" s="294">
        <f t="shared" si="154"/>
        <v>0</v>
      </c>
      <c r="L269" s="1330" t="s">
        <v>151</v>
      </c>
      <c r="M269" s="1355" t="s">
        <v>249</v>
      </c>
    </row>
    <row r="270" spans="1:13" ht="80.25" customHeight="1" thickBot="1" x14ac:dyDescent="0.3">
      <c r="A270" s="1320"/>
      <c r="B270" s="1342"/>
      <c r="C270" s="371" t="s">
        <v>575</v>
      </c>
      <c r="D270" s="648" t="s">
        <v>118</v>
      </c>
      <c r="E270" s="296">
        <v>277.7</v>
      </c>
      <c r="F270" s="296">
        <f t="shared" ref="F270:F279" si="155">SUM(G270:K270)</f>
        <v>0</v>
      </c>
      <c r="G270" s="296">
        <v>0</v>
      </c>
      <c r="H270" s="296">
        <v>0</v>
      </c>
      <c r="I270" s="282">
        <v>0</v>
      </c>
      <c r="J270" s="296">
        <v>0</v>
      </c>
      <c r="K270" s="296">
        <v>0</v>
      </c>
      <c r="L270" s="1331"/>
      <c r="M270" s="1356"/>
    </row>
    <row r="271" spans="1:13" ht="80.25" customHeight="1" thickBot="1" x14ac:dyDescent="0.3">
      <c r="A271" s="1319" t="s">
        <v>501</v>
      </c>
      <c r="B271" s="1341" t="s">
        <v>573</v>
      </c>
      <c r="C271" s="371" t="s">
        <v>575</v>
      </c>
      <c r="D271" s="647" t="s">
        <v>86</v>
      </c>
      <c r="E271" s="294">
        <f>SUM(E272)</f>
        <v>227.5</v>
      </c>
      <c r="F271" s="294">
        <f t="shared" si="155"/>
        <v>500</v>
      </c>
      <c r="G271" s="294">
        <f t="shared" ref="G271:K271" si="156">SUM(G272)</f>
        <v>100</v>
      </c>
      <c r="H271" s="294">
        <f t="shared" si="156"/>
        <v>100</v>
      </c>
      <c r="I271" s="295">
        <f t="shared" si="156"/>
        <v>100</v>
      </c>
      <c r="J271" s="294">
        <f t="shared" si="156"/>
        <v>100</v>
      </c>
      <c r="K271" s="294">
        <f t="shared" si="156"/>
        <v>100</v>
      </c>
      <c r="L271" s="1330" t="s">
        <v>151</v>
      </c>
      <c r="M271" s="1355" t="s">
        <v>954</v>
      </c>
    </row>
    <row r="272" spans="1:13" ht="80.25" customHeight="1" thickBot="1" x14ac:dyDescent="0.3">
      <c r="A272" s="1320"/>
      <c r="B272" s="1342"/>
      <c r="C272" s="371" t="s">
        <v>575</v>
      </c>
      <c r="D272" s="648" t="s">
        <v>118</v>
      </c>
      <c r="E272" s="296">
        <v>227.5</v>
      </c>
      <c r="F272" s="296">
        <f t="shared" si="155"/>
        <v>500</v>
      </c>
      <c r="G272" s="296">
        <v>100</v>
      </c>
      <c r="H272" s="296">
        <v>100</v>
      </c>
      <c r="I272" s="282">
        <v>100</v>
      </c>
      <c r="J272" s="296">
        <v>100</v>
      </c>
      <c r="K272" s="296">
        <v>100</v>
      </c>
      <c r="L272" s="1331"/>
      <c r="M272" s="1356"/>
    </row>
    <row r="273" spans="1:13" ht="80.25" customHeight="1" thickBot="1" x14ac:dyDescent="0.3">
      <c r="A273" s="1304" t="s">
        <v>502</v>
      </c>
      <c r="B273" s="1465" t="s">
        <v>574</v>
      </c>
      <c r="C273" s="371" t="s">
        <v>575</v>
      </c>
      <c r="D273" s="647" t="s">
        <v>86</v>
      </c>
      <c r="E273" s="294">
        <f>SUM(E274)</f>
        <v>1473.4</v>
      </c>
      <c r="F273" s="294">
        <f t="shared" si="155"/>
        <v>9260</v>
      </c>
      <c r="G273" s="294">
        <f t="shared" ref="G273:K273" si="157">SUM(G274)</f>
        <v>1600</v>
      </c>
      <c r="H273" s="294">
        <f t="shared" si="157"/>
        <v>1780</v>
      </c>
      <c r="I273" s="295">
        <f t="shared" si="157"/>
        <v>1960</v>
      </c>
      <c r="J273" s="294">
        <f t="shared" si="157"/>
        <v>1960</v>
      </c>
      <c r="K273" s="294">
        <f t="shared" si="157"/>
        <v>1960</v>
      </c>
      <c r="L273" s="1330" t="s">
        <v>151</v>
      </c>
      <c r="M273" s="1488"/>
    </row>
    <row r="274" spans="1:13" ht="80.25" customHeight="1" thickBot="1" x14ac:dyDescent="0.3">
      <c r="A274" s="1306"/>
      <c r="B274" s="1466"/>
      <c r="C274" s="371" t="s">
        <v>575</v>
      </c>
      <c r="D274" s="648" t="s">
        <v>118</v>
      </c>
      <c r="E274" s="630">
        <v>1473.4</v>
      </c>
      <c r="F274" s="630">
        <f t="shared" si="155"/>
        <v>9260</v>
      </c>
      <c r="G274" s="630">
        <v>1600</v>
      </c>
      <c r="H274" s="630">
        <v>1780</v>
      </c>
      <c r="I274" s="286">
        <v>1960</v>
      </c>
      <c r="J274" s="630">
        <v>1960</v>
      </c>
      <c r="K274" s="630">
        <v>1960</v>
      </c>
      <c r="L274" s="1331"/>
      <c r="M274" s="1489"/>
    </row>
    <row r="275" spans="1:13" ht="80.25" customHeight="1" thickBot="1" x14ac:dyDescent="0.3">
      <c r="A275" s="1304" t="s">
        <v>654</v>
      </c>
      <c r="B275" s="1530" t="s">
        <v>885</v>
      </c>
      <c r="C275" s="371" t="s">
        <v>576</v>
      </c>
      <c r="D275" s="647" t="s">
        <v>86</v>
      </c>
      <c r="E275" s="629">
        <v>0</v>
      </c>
      <c r="F275" s="629">
        <f>G275+H275+I275+J275+K275</f>
        <v>8000</v>
      </c>
      <c r="G275" s="629">
        <f>G276</f>
        <v>8000</v>
      </c>
      <c r="H275" s="629">
        <f>H276</f>
        <v>0</v>
      </c>
      <c r="I275" s="289">
        <f>I276</f>
        <v>0</v>
      </c>
      <c r="J275" s="629">
        <f>J276</f>
        <v>0</v>
      </c>
      <c r="K275" s="629">
        <f>K276</f>
        <v>0</v>
      </c>
      <c r="L275" s="1330" t="s">
        <v>151</v>
      </c>
      <c r="M275" s="1518"/>
    </row>
    <row r="276" spans="1:13" ht="80.25" customHeight="1" thickBot="1" x14ac:dyDescent="0.3">
      <c r="A276" s="1306"/>
      <c r="B276" s="1531"/>
      <c r="C276" s="371" t="s">
        <v>576</v>
      </c>
      <c r="D276" s="648" t="s">
        <v>118</v>
      </c>
      <c r="E276" s="631">
        <v>0</v>
      </c>
      <c r="F276" s="631">
        <f>G276+H276+I276+J276+K276</f>
        <v>8000</v>
      </c>
      <c r="G276" s="631">
        <v>8000</v>
      </c>
      <c r="H276" s="631">
        <v>0</v>
      </c>
      <c r="I276" s="654">
        <v>0</v>
      </c>
      <c r="J276" s="631">
        <v>0</v>
      </c>
      <c r="K276" s="631">
        <v>0</v>
      </c>
      <c r="L276" s="1331"/>
      <c r="M276" s="1519"/>
    </row>
    <row r="277" spans="1:13" ht="80.25" customHeight="1" thickBot="1" x14ac:dyDescent="0.3">
      <c r="A277" s="1319">
        <v>4</v>
      </c>
      <c r="B277" s="1348" t="s">
        <v>786</v>
      </c>
      <c r="C277" s="371" t="s">
        <v>575</v>
      </c>
      <c r="D277" s="642" t="s">
        <v>86</v>
      </c>
      <c r="E277" s="643">
        <f>SUM(E278)</f>
        <v>0</v>
      </c>
      <c r="F277" s="643">
        <f t="shared" si="155"/>
        <v>0</v>
      </c>
      <c r="G277" s="643">
        <f t="shared" ref="G277:K277" si="158">SUM(G278)</f>
        <v>0</v>
      </c>
      <c r="H277" s="643">
        <f t="shared" si="158"/>
        <v>0</v>
      </c>
      <c r="I277" s="645">
        <f t="shared" si="158"/>
        <v>0</v>
      </c>
      <c r="J277" s="643">
        <f t="shared" si="158"/>
        <v>0</v>
      </c>
      <c r="K277" s="643">
        <f t="shared" si="158"/>
        <v>0</v>
      </c>
      <c r="L277" s="1330"/>
      <c r="M277" s="1355"/>
    </row>
    <row r="278" spans="1:13" ht="80.25" customHeight="1" thickBot="1" x14ac:dyDescent="0.3">
      <c r="A278" s="1320"/>
      <c r="B278" s="1335"/>
      <c r="C278" s="371" t="s">
        <v>575</v>
      </c>
      <c r="D278" s="648" t="s">
        <v>118</v>
      </c>
      <c r="E278" s="296">
        <f>SUM(E279)</f>
        <v>0</v>
      </c>
      <c r="F278" s="296">
        <f t="shared" si="155"/>
        <v>0</v>
      </c>
      <c r="G278" s="296">
        <f t="shared" ref="G278:K278" si="159">SUM(G279)</f>
        <v>0</v>
      </c>
      <c r="H278" s="296">
        <f t="shared" si="159"/>
        <v>0</v>
      </c>
      <c r="I278" s="282">
        <f t="shared" si="159"/>
        <v>0</v>
      </c>
      <c r="J278" s="296">
        <f t="shared" si="159"/>
        <v>0</v>
      </c>
      <c r="K278" s="296">
        <f t="shared" si="159"/>
        <v>0</v>
      </c>
      <c r="L278" s="1331"/>
      <c r="M278" s="1356"/>
    </row>
    <row r="279" spans="1:13" ht="80.25" customHeight="1" thickBot="1" x14ac:dyDescent="0.3">
      <c r="A279" s="668" t="s">
        <v>67</v>
      </c>
      <c r="B279" s="417" t="s">
        <v>254</v>
      </c>
      <c r="C279" s="371" t="s">
        <v>575</v>
      </c>
      <c r="D279" s="293" t="s">
        <v>118</v>
      </c>
      <c r="E279" s="302">
        <f>E281</f>
        <v>0</v>
      </c>
      <c r="F279" s="302">
        <f t="shared" si="155"/>
        <v>0</v>
      </c>
      <c r="G279" s="302">
        <f>G281</f>
        <v>0</v>
      </c>
      <c r="H279" s="302">
        <f>H281</f>
        <v>0</v>
      </c>
      <c r="I279" s="285">
        <f>I281</f>
        <v>0</v>
      </c>
      <c r="J279" s="302">
        <f>J281</f>
        <v>0</v>
      </c>
      <c r="K279" s="302">
        <f>K281</f>
        <v>0</v>
      </c>
      <c r="L279" s="293"/>
      <c r="M279" s="669"/>
    </row>
    <row r="280" spans="1:13" ht="80.25" customHeight="1" thickBot="1" x14ac:dyDescent="0.3">
      <c r="A280" s="1319" t="s">
        <v>493</v>
      </c>
      <c r="B280" s="1341" t="s">
        <v>139</v>
      </c>
      <c r="C280" s="371" t="s">
        <v>575</v>
      </c>
      <c r="D280" s="647" t="s">
        <v>86</v>
      </c>
      <c r="E280" s="294">
        <f>SUM(E281)</f>
        <v>0</v>
      </c>
      <c r="F280" s="294">
        <f>SUM(F281)</f>
        <v>0</v>
      </c>
      <c r="G280" s="294">
        <f t="shared" ref="G280:K280" si="160">SUM(G281)</f>
        <v>0</v>
      </c>
      <c r="H280" s="294">
        <f t="shared" si="160"/>
        <v>0</v>
      </c>
      <c r="I280" s="295">
        <f t="shared" si="160"/>
        <v>0</v>
      </c>
      <c r="J280" s="294">
        <f t="shared" si="160"/>
        <v>0</v>
      </c>
      <c r="K280" s="294">
        <f t="shared" si="160"/>
        <v>0</v>
      </c>
      <c r="L280" s="1330" t="s">
        <v>151</v>
      </c>
      <c r="M280" s="1536" t="s">
        <v>940</v>
      </c>
    </row>
    <row r="281" spans="1:13" ht="409.5" customHeight="1" thickBot="1" x14ac:dyDescent="0.3">
      <c r="A281" s="1320"/>
      <c r="B281" s="1342"/>
      <c r="C281" s="371" t="s">
        <v>575</v>
      </c>
      <c r="D281" s="648" t="s">
        <v>118</v>
      </c>
      <c r="E281" s="296">
        <v>0</v>
      </c>
      <c r="F281" s="296">
        <f t="shared" ref="F281:F292" si="161">SUM(G281:K281)</f>
        <v>0</v>
      </c>
      <c r="G281" s="296">
        <v>0</v>
      </c>
      <c r="H281" s="296">
        <v>0</v>
      </c>
      <c r="I281" s="282">
        <v>0</v>
      </c>
      <c r="J281" s="296">
        <v>0</v>
      </c>
      <c r="K281" s="296">
        <v>0</v>
      </c>
      <c r="L281" s="1331"/>
      <c r="M281" s="1537"/>
    </row>
    <row r="282" spans="1:13" ht="80.25" customHeight="1" thickBot="1" x14ac:dyDescent="0.3">
      <c r="A282" s="1319">
        <v>5</v>
      </c>
      <c r="B282" s="1348" t="s">
        <v>48</v>
      </c>
      <c r="C282" s="371" t="s">
        <v>575</v>
      </c>
      <c r="D282" s="642" t="s">
        <v>86</v>
      </c>
      <c r="E282" s="643">
        <f>SUM(E283)</f>
        <v>2517.1</v>
      </c>
      <c r="F282" s="643">
        <f t="shared" si="161"/>
        <v>30542.2</v>
      </c>
      <c r="G282" s="643">
        <f t="shared" ref="G282:K282" si="162">SUM(G283)</f>
        <v>8542.2000000000007</v>
      </c>
      <c r="H282" s="643">
        <f t="shared" si="162"/>
        <v>5500</v>
      </c>
      <c r="I282" s="645">
        <f t="shared" si="162"/>
        <v>5500</v>
      </c>
      <c r="J282" s="643">
        <f t="shared" si="162"/>
        <v>5500</v>
      </c>
      <c r="K282" s="643">
        <f t="shared" si="162"/>
        <v>5500</v>
      </c>
      <c r="L282" s="1330"/>
      <c r="M282" s="1355"/>
    </row>
    <row r="283" spans="1:13" ht="81" customHeight="1" thickBot="1" x14ac:dyDescent="0.3">
      <c r="A283" s="1320"/>
      <c r="B283" s="1335"/>
      <c r="C283" s="371" t="s">
        <v>575</v>
      </c>
      <c r="D283" s="648" t="s">
        <v>118</v>
      </c>
      <c r="E283" s="296">
        <f>SUM(E284)</f>
        <v>2517.1</v>
      </c>
      <c r="F283" s="296">
        <f t="shared" si="161"/>
        <v>30542.2</v>
      </c>
      <c r="G283" s="296">
        <f t="shared" ref="G283:K283" si="163">SUM(G284)</f>
        <v>8542.2000000000007</v>
      </c>
      <c r="H283" s="296">
        <f t="shared" si="163"/>
        <v>5500</v>
      </c>
      <c r="I283" s="282">
        <f t="shared" si="163"/>
        <v>5500</v>
      </c>
      <c r="J283" s="296">
        <f t="shared" si="163"/>
        <v>5500</v>
      </c>
      <c r="K283" s="296">
        <f t="shared" si="163"/>
        <v>5500</v>
      </c>
      <c r="L283" s="1331"/>
      <c r="M283" s="1356"/>
    </row>
    <row r="284" spans="1:13" ht="80.25" customHeight="1" thickBot="1" x14ac:dyDescent="0.3">
      <c r="A284" s="668" t="s">
        <v>68</v>
      </c>
      <c r="B284" s="417" t="s">
        <v>255</v>
      </c>
      <c r="C284" s="371" t="s">
        <v>575</v>
      </c>
      <c r="D284" s="293" t="s">
        <v>118</v>
      </c>
      <c r="E284" s="302">
        <f>SUM(E286+E287)</f>
        <v>2517.1</v>
      </c>
      <c r="F284" s="302">
        <f t="shared" si="161"/>
        <v>30542.2</v>
      </c>
      <c r="G284" s="302">
        <f>SUM(G286+G287)</f>
        <v>8542.2000000000007</v>
      </c>
      <c r="H284" s="302">
        <f>SUM(H286+H287)</f>
        <v>5500</v>
      </c>
      <c r="I284" s="285">
        <f>SUM(I286+I287)</f>
        <v>5500</v>
      </c>
      <c r="J284" s="302">
        <f>SUM(J286+J287)</f>
        <v>5500</v>
      </c>
      <c r="K284" s="302">
        <f>SUM(K286+K287)</f>
        <v>5500</v>
      </c>
      <c r="L284" s="293"/>
      <c r="M284" s="669"/>
    </row>
    <row r="285" spans="1:13" ht="80.25" customHeight="1" thickBot="1" x14ac:dyDescent="0.3">
      <c r="A285" s="1319" t="s">
        <v>495</v>
      </c>
      <c r="B285" s="1341" t="s">
        <v>473</v>
      </c>
      <c r="C285" s="371" t="s">
        <v>575</v>
      </c>
      <c r="D285" s="647" t="s">
        <v>86</v>
      </c>
      <c r="E285" s="294">
        <f>SUM(E286)</f>
        <v>1457.1</v>
      </c>
      <c r="F285" s="294">
        <f t="shared" si="161"/>
        <v>13542.2</v>
      </c>
      <c r="G285" s="294">
        <f t="shared" ref="G285:K285" si="164">SUM(G286)</f>
        <v>5542.2</v>
      </c>
      <c r="H285" s="294">
        <f t="shared" si="164"/>
        <v>2000</v>
      </c>
      <c r="I285" s="295">
        <f t="shared" si="164"/>
        <v>2000</v>
      </c>
      <c r="J285" s="294">
        <f t="shared" si="164"/>
        <v>2000</v>
      </c>
      <c r="K285" s="294">
        <f t="shared" si="164"/>
        <v>2000</v>
      </c>
      <c r="L285" s="1318" t="s">
        <v>151</v>
      </c>
      <c r="M285" s="1355" t="s">
        <v>938</v>
      </c>
    </row>
    <row r="286" spans="1:13" ht="80.25" customHeight="1" thickBot="1" x14ac:dyDescent="0.3">
      <c r="A286" s="1320"/>
      <c r="B286" s="1342"/>
      <c r="C286" s="371" t="s">
        <v>575</v>
      </c>
      <c r="D286" s="648" t="s">
        <v>118</v>
      </c>
      <c r="E286" s="296">
        <v>1457.1</v>
      </c>
      <c r="F286" s="296">
        <f t="shared" si="161"/>
        <v>13542.2</v>
      </c>
      <c r="G286" s="296">
        <v>5542.2</v>
      </c>
      <c r="H286" s="296">
        <v>2000</v>
      </c>
      <c r="I286" s="282">
        <v>2000</v>
      </c>
      <c r="J286" s="296">
        <v>2000</v>
      </c>
      <c r="K286" s="296">
        <v>2000</v>
      </c>
      <c r="L286" s="1345"/>
      <c r="M286" s="1356"/>
    </row>
    <row r="287" spans="1:13" ht="235.5" customHeight="1" thickBot="1" x14ac:dyDescent="0.3">
      <c r="A287" s="668" t="s">
        <v>496</v>
      </c>
      <c r="B287" s="333" t="s">
        <v>140</v>
      </c>
      <c r="C287" s="371" t="s">
        <v>575</v>
      </c>
      <c r="D287" s="293" t="s">
        <v>118</v>
      </c>
      <c r="E287" s="302">
        <v>1060</v>
      </c>
      <c r="F287" s="302">
        <f t="shared" si="161"/>
        <v>17000</v>
      </c>
      <c r="G287" s="302">
        <v>3000</v>
      </c>
      <c r="H287" s="302">
        <v>3500</v>
      </c>
      <c r="I287" s="285">
        <v>3500</v>
      </c>
      <c r="J287" s="302">
        <v>3500</v>
      </c>
      <c r="K287" s="302">
        <v>3500</v>
      </c>
      <c r="L287" s="293" t="s">
        <v>151</v>
      </c>
      <c r="M287" s="669" t="s">
        <v>953</v>
      </c>
    </row>
    <row r="288" spans="1:13" ht="80.25" customHeight="1" thickBot="1" x14ac:dyDescent="0.3">
      <c r="A288" s="1479">
        <v>6</v>
      </c>
      <c r="B288" s="1457" t="s">
        <v>894</v>
      </c>
      <c r="C288" s="371" t="s">
        <v>575</v>
      </c>
      <c r="D288" s="642" t="s">
        <v>86</v>
      </c>
      <c r="E288" s="643">
        <f>SUM(E289)</f>
        <v>11289.6</v>
      </c>
      <c r="F288" s="294">
        <f t="shared" si="161"/>
        <v>67500</v>
      </c>
      <c r="G288" s="294">
        <f t="shared" ref="G288:K288" si="165">SUM(G289)</f>
        <v>13500</v>
      </c>
      <c r="H288" s="294">
        <f t="shared" si="165"/>
        <v>13500</v>
      </c>
      <c r="I288" s="295">
        <f t="shared" si="165"/>
        <v>13500</v>
      </c>
      <c r="J288" s="294">
        <f t="shared" si="165"/>
        <v>13500</v>
      </c>
      <c r="K288" s="294">
        <f t="shared" si="165"/>
        <v>13500</v>
      </c>
      <c r="L288" s="1330"/>
      <c r="M288" s="1488"/>
    </row>
    <row r="289" spans="1:13" ht="80.25" customHeight="1" thickBot="1" x14ac:dyDescent="0.3">
      <c r="A289" s="1480"/>
      <c r="B289" s="1458"/>
      <c r="C289" s="371" t="s">
        <v>575</v>
      </c>
      <c r="D289" s="661" t="s">
        <v>118</v>
      </c>
      <c r="E289" s="296">
        <f>SUM(E290)</f>
        <v>11289.6</v>
      </c>
      <c r="F289" s="296">
        <f t="shared" si="161"/>
        <v>67500</v>
      </c>
      <c r="G289" s="296">
        <f t="shared" ref="G289:K289" si="166">SUM(G290)</f>
        <v>13500</v>
      </c>
      <c r="H289" s="296">
        <f t="shared" si="166"/>
        <v>13500</v>
      </c>
      <c r="I289" s="282">
        <f t="shared" si="166"/>
        <v>13500</v>
      </c>
      <c r="J289" s="296">
        <f t="shared" si="166"/>
        <v>13500</v>
      </c>
      <c r="K289" s="296">
        <f t="shared" si="166"/>
        <v>13500</v>
      </c>
      <c r="L289" s="1331"/>
      <c r="M289" s="1489"/>
    </row>
    <row r="290" spans="1:13" ht="80.25" customHeight="1" thickBot="1" x14ac:dyDescent="0.3">
      <c r="A290" s="673" t="s">
        <v>291</v>
      </c>
      <c r="B290" s="417" t="s">
        <v>886</v>
      </c>
      <c r="C290" s="371" t="s">
        <v>575</v>
      </c>
      <c r="D290" s="339"/>
      <c r="E290" s="302">
        <f>SUM(E291+E292)</f>
        <v>11289.6</v>
      </c>
      <c r="F290" s="302">
        <f t="shared" si="161"/>
        <v>67500</v>
      </c>
      <c r="G290" s="302">
        <f t="shared" ref="G290:K290" si="167">SUM(G291+G292)</f>
        <v>13500</v>
      </c>
      <c r="H290" s="302">
        <f t="shared" si="167"/>
        <v>13500</v>
      </c>
      <c r="I290" s="285">
        <f t="shared" si="167"/>
        <v>13500</v>
      </c>
      <c r="J290" s="302">
        <f t="shared" si="167"/>
        <v>13500</v>
      </c>
      <c r="K290" s="302">
        <f t="shared" si="167"/>
        <v>13500</v>
      </c>
      <c r="L290" s="293"/>
      <c r="M290" s="669"/>
    </row>
    <row r="291" spans="1:13" ht="143.25" customHeight="1" thickBot="1" x14ac:dyDescent="0.3">
      <c r="A291" s="673" t="s">
        <v>503</v>
      </c>
      <c r="B291" s="418" t="s">
        <v>889</v>
      </c>
      <c r="C291" s="371" t="s">
        <v>575</v>
      </c>
      <c r="D291" s="339" t="s">
        <v>118</v>
      </c>
      <c r="E291" s="302">
        <v>10436.6</v>
      </c>
      <c r="F291" s="302">
        <f t="shared" si="161"/>
        <v>64614.5</v>
      </c>
      <c r="G291" s="302">
        <v>12922.9</v>
      </c>
      <c r="H291" s="302">
        <v>12922.9</v>
      </c>
      <c r="I291" s="285">
        <v>12922.9</v>
      </c>
      <c r="J291" s="302">
        <v>12922.9</v>
      </c>
      <c r="K291" s="302">
        <v>12922.9</v>
      </c>
      <c r="L291" s="293" t="s">
        <v>887</v>
      </c>
      <c r="M291" s="674" t="s">
        <v>949</v>
      </c>
    </row>
    <row r="292" spans="1:13" ht="253.5" customHeight="1" thickBot="1" x14ac:dyDescent="0.3">
      <c r="A292" s="673" t="s">
        <v>504</v>
      </c>
      <c r="B292" s="333" t="s">
        <v>890</v>
      </c>
      <c r="C292" s="371" t="s">
        <v>575</v>
      </c>
      <c r="D292" s="339" t="s">
        <v>118</v>
      </c>
      <c r="E292" s="302">
        <v>853</v>
      </c>
      <c r="F292" s="302">
        <f t="shared" si="161"/>
        <v>2885.5</v>
      </c>
      <c r="G292" s="302">
        <v>577.1</v>
      </c>
      <c r="H292" s="302">
        <v>577.1</v>
      </c>
      <c r="I292" s="285">
        <v>577.1</v>
      </c>
      <c r="J292" s="302">
        <v>577.1</v>
      </c>
      <c r="K292" s="302">
        <v>577.1</v>
      </c>
      <c r="L292" s="293" t="s">
        <v>888</v>
      </c>
      <c r="M292" s="674" t="s">
        <v>950</v>
      </c>
    </row>
    <row r="293" spans="1:13" ht="80.25" customHeight="1" x14ac:dyDescent="0.25">
      <c r="A293" s="1330"/>
      <c r="B293" s="1349" t="s">
        <v>141</v>
      </c>
      <c r="C293" s="1497"/>
      <c r="D293" s="642" t="s">
        <v>86</v>
      </c>
      <c r="E293" s="643">
        <f>E294</f>
        <v>164109.30000000002</v>
      </c>
      <c r="F293" s="643">
        <f t="shared" ref="F293:K293" si="168">F294</f>
        <v>352351</v>
      </c>
      <c r="G293" s="643">
        <f t="shared" si="168"/>
        <v>46536.2</v>
      </c>
      <c r="H293" s="643">
        <f t="shared" si="168"/>
        <v>77705.299999999988</v>
      </c>
      <c r="I293" s="645">
        <f t="shared" si="168"/>
        <v>76036.5</v>
      </c>
      <c r="J293" s="643">
        <f t="shared" si="168"/>
        <v>76036.5</v>
      </c>
      <c r="K293" s="643">
        <f t="shared" si="168"/>
        <v>76036.5</v>
      </c>
      <c r="L293" s="647"/>
      <c r="M293" s="690"/>
    </row>
    <row r="294" spans="1:13" ht="80.25" customHeight="1" thickBot="1" x14ac:dyDescent="0.3">
      <c r="A294" s="1331"/>
      <c r="B294" s="1351"/>
      <c r="C294" s="1498"/>
      <c r="D294" s="297" t="s">
        <v>118</v>
      </c>
      <c r="E294" s="298">
        <f>SUM(E249+E254+E259+E278+E283+E289)</f>
        <v>164109.30000000002</v>
      </c>
      <c r="F294" s="298">
        <f>SUM(G294:K294)</f>
        <v>352351</v>
      </c>
      <c r="G294" s="298">
        <f>SUM(G249+G254+G259+G278+G283+G289)</f>
        <v>46536.2</v>
      </c>
      <c r="H294" s="298">
        <f>SUM(H249+H254+H259+H278+H283+H289)</f>
        <v>77705.299999999988</v>
      </c>
      <c r="I294" s="283">
        <f>SUM(I249+I254+I259+I278+I283+I289)</f>
        <v>76036.5</v>
      </c>
      <c r="J294" s="298">
        <f>SUM(J249+J254+J259+J278+J283+J289)</f>
        <v>76036.5</v>
      </c>
      <c r="K294" s="298">
        <f>SUM(K249+K254+K259+K278+K283+K289)</f>
        <v>76036.5</v>
      </c>
      <c r="L294" s="296"/>
      <c r="M294" s="691"/>
    </row>
    <row r="295" spans="1:13" ht="80.25" customHeight="1" thickBot="1" x14ac:dyDescent="0.3">
      <c r="A295" s="1490" t="s">
        <v>622</v>
      </c>
      <c r="B295" s="1162"/>
      <c r="C295" s="1162"/>
      <c r="D295" s="1162"/>
      <c r="E295" s="1162"/>
      <c r="F295" s="1162"/>
      <c r="G295" s="1162"/>
      <c r="H295" s="1162"/>
      <c r="I295" s="1162"/>
      <c r="J295" s="1162"/>
      <c r="K295" s="1162"/>
      <c r="L295" s="1162"/>
      <c r="M295" s="670"/>
    </row>
    <row r="296" spans="1:13" ht="80.25" customHeight="1" x14ac:dyDescent="0.25">
      <c r="A296" s="1426">
        <v>1</v>
      </c>
      <c r="B296" s="1457" t="s">
        <v>375</v>
      </c>
      <c r="C296" s="642"/>
      <c r="D296" s="642" t="s">
        <v>86</v>
      </c>
      <c r="E296" s="643">
        <f>E297</f>
        <v>20790.7</v>
      </c>
      <c r="F296" s="643">
        <f t="shared" ref="F296:K296" si="169">F297</f>
        <v>100971.5</v>
      </c>
      <c r="G296" s="643">
        <f t="shared" si="169"/>
        <v>22553.1</v>
      </c>
      <c r="H296" s="643">
        <f t="shared" si="169"/>
        <v>19604.599999999999</v>
      </c>
      <c r="I296" s="645">
        <f t="shared" si="169"/>
        <v>19604.599999999999</v>
      </c>
      <c r="J296" s="643">
        <f t="shared" si="169"/>
        <v>19604.599999999999</v>
      </c>
      <c r="K296" s="643">
        <f t="shared" si="169"/>
        <v>19604.599999999999</v>
      </c>
      <c r="L296" s="1532"/>
      <c r="M296" s="1428"/>
    </row>
    <row r="297" spans="1:13" ht="80.25" customHeight="1" thickBot="1" x14ac:dyDescent="0.3">
      <c r="A297" s="1427"/>
      <c r="B297" s="1458"/>
      <c r="C297" s="304" t="s">
        <v>576</v>
      </c>
      <c r="D297" s="340" t="s">
        <v>118</v>
      </c>
      <c r="E297" s="306">
        <f>SUM(E298)</f>
        <v>20790.7</v>
      </c>
      <c r="F297" s="306">
        <f>SUM(G297:K297)</f>
        <v>100971.5</v>
      </c>
      <c r="G297" s="306">
        <f t="shared" ref="G297:K297" si="170">SUM(G298)</f>
        <v>22553.1</v>
      </c>
      <c r="H297" s="306">
        <f t="shared" si="170"/>
        <v>19604.599999999999</v>
      </c>
      <c r="I297" s="307">
        <f t="shared" si="170"/>
        <v>19604.599999999999</v>
      </c>
      <c r="J297" s="306">
        <f t="shared" si="170"/>
        <v>19604.599999999999</v>
      </c>
      <c r="K297" s="306">
        <f t="shared" si="170"/>
        <v>19604.599999999999</v>
      </c>
      <c r="L297" s="1533"/>
      <c r="M297" s="1429"/>
    </row>
    <row r="298" spans="1:13" ht="80.25" customHeight="1" thickBot="1" x14ac:dyDescent="0.3">
      <c r="A298" s="673" t="s">
        <v>156</v>
      </c>
      <c r="B298" s="417" t="s">
        <v>196</v>
      </c>
      <c r="C298" s="312"/>
      <c r="D298" s="341" t="s">
        <v>118</v>
      </c>
      <c r="E298" s="314">
        <f>SUM(E299+E300+E301)</f>
        <v>20790.7</v>
      </c>
      <c r="F298" s="314">
        <f>SUM(G298:K298)</f>
        <v>100971.5</v>
      </c>
      <c r="G298" s="314">
        <f t="shared" ref="G298:K298" si="171">SUM(G299+G300+G301)</f>
        <v>22553.1</v>
      </c>
      <c r="H298" s="314">
        <f t="shared" si="171"/>
        <v>19604.599999999999</v>
      </c>
      <c r="I298" s="314">
        <f t="shared" si="171"/>
        <v>19604.599999999999</v>
      </c>
      <c r="J298" s="314">
        <f t="shared" si="171"/>
        <v>19604.599999999999</v>
      </c>
      <c r="K298" s="314">
        <f t="shared" si="171"/>
        <v>19604.599999999999</v>
      </c>
      <c r="L298" s="339"/>
      <c r="M298" s="674"/>
    </row>
    <row r="299" spans="1:13" ht="298.5" customHeight="1" thickBot="1" x14ac:dyDescent="0.3">
      <c r="A299" s="673" t="s">
        <v>485</v>
      </c>
      <c r="B299" s="418" t="s">
        <v>168</v>
      </c>
      <c r="C299" s="312" t="s">
        <v>576</v>
      </c>
      <c r="D299" s="341" t="s">
        <v>118</v>
      </c>
      <c r="E299" s="314">
        <v>2160</v>
      </c>
      <c r="F299" s="314">
        <f>SUM(G299:K299)</f>
        <v>9481.5000000000018</v>
      </c>
      <c r="G299" s="314">
        <v>4255.1000000000004</v>
      </c>
      <c r="H299" s="314">
        <v>1306.5999999999999</v>
      </c>
      <c r="I299" s="314">
        <v>1306.5999999999999</v>
      </c>
      <c r="J299" s="314">
        <v>1306.5999999999999</v>
      </c>
      <c r="K299" s="314">
        <v>1306.5999999999999</v>
      </c>
      <c r="L299" s="339" t="s">
        <v>167</v>
      </c>
      <c r="M299" s="674" t="s">
        <v>467</v>
      </c>
    </row>
    <row r="300" spans="1:13" ht="201" customHeight="1" thickBot="1" x14ac:dyDescent="0.3">
      <c r="A300" s="673" t="s">
        <v>486</v>
      </c>
      <c r="B300" s="419" t="s">
        <v>169</v>
      </c>
      <c r="C300" s="312" t="s">
        <v>576</v>
      </c>
      <c r="D300" s="341" t="s">
        <v>118</v>
      </c>
      <c r="E300" s="314">
        <v>18280.7</v>
      </c>
      <c r="F300" s="314">
        <f>SUM(G300:K300)</f>
        <v>89740</v>
      </c>
      <c r="G300" s="314">
        <f>21743.4-3795.4</f>
        <v>17948</v>
      </c>
      <c r="H300" s="314">
        <f t="shared" ref="H300:K300" si="172">21743.4-3795.4</f>
        <v>17948</v>
      </c>
      <c r="I300" s="314">
        <f t="shared" si="172"/>
        <v>17948</v>
      </c>
      <c r="J300" s="314">
        <f t="shared" si="172"/>
        <v>17948</v>
      </c>
      <c r="K300" s="314">
        <f t="shared" si="172"/>
        <v>17948</v>
      </c>
      <c r="L300" s="339" t="s">
        <v>167</v>
      </c>
      <c r="M300" s="674" t="s">
        <v>455</v>
      </c>
    </row>
    <row r="301" spans="1:13" ht="204.75" customHeight="1" thickBot="1" x14ac:dyDescent="0.3">
      <c r="A301" s="673" t="s">
        <v>487</v>
      </c>
      <c r="B301" s="419" t="s">
        <v>170</v>
      </c>
      <c r="C301" s="312" t="s">
        <v>576</v>
      </c>
      <c r="D301" s="341" t="s">
        <v>118</v>
      </c>
      <c r="E301" s="314">
        <v>350</v>
      </c>
      <c r="F301" s="314">
        <f>SUM(G301:K301)</f>
        <v>1750</v>
      </c>
      <c r="G301" s="314">
        <v>350</v>
      </c>
      <c r="H301" s="314">
        <v>350</v>
      </c>
      <c r="I301" s="315">
        <v>350</v>
      </c>
      <c r="J301" s="314">
        <v>350</v>
      </c>
      <c r="K301" s="314">
        <v>350</v>
      </c>
      <c r="L301" s="339" t="s">
        <v>167</v>
      </c>
      <c r="M301" s="674" t="s">
        <v>468</v>
      </c>
    </row>
    <row r="302" spans="1:13" ht="80.25" customHeight="1" x14ac:dyDescent="0.25">
      <c r="A302" s="1319"/>
      <c r="B302" s="1349" t="s">
        <v>514</v>
      </c>
      <c r="C302" s="1349"/>
      <c r="D302" s="1366" t="s">
        <v>86</v>
      </c>
      <c r="E302" s="1346">
        <f>SUM(E304)</f>
        <v>20790.7</v>
      </c>
      <c r="F302" s="1346">
        <f>SUM(G302:K303)</f>
        <v>100971.5</v>
      </c>
      <c r="G302" s="1346">
        <f t="shared" ref="G302:K302" si="173">SUM(G304)</f>
        <v>22553.1</v>
      </c>
      <c r="H302" s="1346">
        <f t="shared" si="173"/>
        <v>19604.599999999999</v>
      </c>
      <c r="I302" s="1363">
        <f t="shared" si="173"/>
        <v>19604.599999999999</v>
      </c>
      <c r="J302" s="1346">
        <f t="shared" si="173"/>
        <v>19604.599999999999</v>
      </c>
      <c r="K302" s="1346">
        <f t="shared" si="173"/>
        <v>19604.599999999999</v>
      </c>
      <c r="L302" s="1330"/>
      <c r="M302" s="1420"/>
    </row>
    <row r="303" spans="1:13" ht="80.25" customHeight="1" x14ac:dyDescent="0.25">
      <c r="A303" s="1307"/>
      <c r="B303" s="1350"/>
      <c r="C303" s="1350"/>
      <c r="D303" s="1120"/>
      <c r="E303" s="1347"/>
      <c r="F303" s="1347"/>
      <c r="G303" s="1347"/>
      <c r="H303" s="1347"/>
      <c r="I303" s="1364"/>
      <c r="J303" s="1347"/>
      <c r="K303" s="1347"/>
      <c r="L303" s="843"/>
      <c r="M303" s="1399"/>
    </row>
    <row r="304" spans="1:13" ht="80.25" customHeight="1" thickBot="1" x14ac:dyDescent="0.3">
      <c r="A304" s="1320"/>
      <c r="B304" s="1351"/>
      <c r="C304" s="1351"/>
      <c r="D304" s="297" t="s">
        <v>118</v>
      </c>
      <c r="E304" s="298">
        <f>E296</f>
        <v>20790.7</v>
      </c>
      <c r="F304" s="298">
        <f>SUM(F297)</f>
        <v>100971.5</v>
      </c>
      <c r="G304" s="298">
        <f t="shared" ref="G304:K304" si="174">SUM(G297)</f>
        <v>22553.1</v>
      </c>
      <c r="H304" s="298">
        <f t="shared" si="174"/>
        <v>19604.599999999999</v>
      </c>
      <c r="I304" s="283">
        <f t="shared" si="174"/>
        <v>19604.599999999999</v>
      </c>
      <c r="J304" s="298">
        <f t="shared" si="174"/>
        <v>19604.599999999999</v>
      </c>
      <c r="K304" s="298">
        <f t="shared" si="174"/>
        <v>19604.599999999999</v>
      </c>
      <c r="L304" s="1331"/>
      <c r="M304" s="1421"/>
    </row>
    <row r="305" spans="1:13" ht="80.25" customHeight="1" thickBot="1" x14ac:dyDescent="0.3">
      <c r="A305" s="1454" t="s">
        <v>582</v>
      </c>
      <c r="B305" s="1455"/>
      <c r="C305" s="1455"/>
      <c r="D305" s="1455"/>
      <c r="E305" s="1455"/>
      <c r="F305" s="1455"/>
      <c r="G305" s="1455"/>
      <c r="H305" s="1455"/>
      <c r="I305" s="1455"/>
      <c r="J305" s="1455"/>
      <c r="K305" s="1455"/>
      <c r="L305" s="1455"/>
      <c r="M305" s="1456"/>
    </row>
    <row r="306" spans="1:13" ht="80.25" customHeight="1" x14ac:dyDescent="0.25">
      <c r="A306" s="1426">
        <v>1</v>
      </c>
      <c r="B306" s="1457" t="s">
        <v>511</v>
      </c>
      <c r="C306" s="642"/>
      <c r="D306" s="642" t="s">
        <v>86</v>
      </c>
      <c r="E306" s="501">
        <f>E307</f>
        <v>6008.2000000000007</v>
      </c>
      <c r="F306" s="288">
        <f t="shared" ref="F306:H306" si="175">SUM(F307)</f>
        <v>35001.300000000003</v>
      </c>
      <c r="G306" s="288">
        <f t="shared" si="175"/>
        <v>6965.7</v>
      </c>
      <c r="H306" s="288">
        <f t="shared" si="175"/>
        <v>7008.9000000000005</v>
      </c>
      <c r="I306" s="288">
        <f>SUM(I307)</f>
        <v>7008.9000000000005</v>
      </c>
      <c r="J306" s="288">
        <f t="shared" ref="J306:K306" si="176">SUM(J307)</f>
        <v>7008.9000000000005</v>
      </c>
      <c r="K306" s="288">
        <f t="shared" si="176"/>
        <v>7008.9000000000005</v>
      </c>
      <c r="L306" s="626"/>
      <c r="M306" s="671"/>
    </row>
    <row r="307" spans="1:13" ht="80.25" customHeight="1" thickBot="1" x14ac:dyDescent="0.3">
      <c r="A307" s="1427"/>
      <c r="B307" s="1458"/>
      <c r="C307" s="304" t="s">
        <v>576</v>
      </c>
      <c r="D307" s="340" t="s">
        <v>118</v>
      </c>
      <c r="E307" s="342">
        <f>E308</f>
        <v>6008.2000000000007</v>
      </c>
      <c r="F307" s="633">
        <f t="shared" ref="F307:H307" si="177">SUM(F308)</f>
        <v>35001.300000000003</v>
      </c>
      <c r="G307" s="633">
        <f t="shared" si="177"/>
        <v>6965.7</v>
      </c>
      <c r="H307" s="633">
        <f t="shared" si="177"/>
        <v>7008.9000000000005</v>
      </c>
      <c r="I307" s="633">
        <f>SUM(I308)</f>
        <v>7008.9000000000005</v>
      </c>
      <c r="J307" s="633">
        <f t="shared" ref="J307:K307" si="178">SUM(J308)</f>
        <v>7008.9000000000005</v>
      </c>
      <c r="K307" s="633">
        <f t="shared" si="178"/>
        <v>7008.9000000000005</v>
      </c>
      <c r="L307" s="545"/>
      <c r="M307" s="692"/>
    </row>
    <row r="308" spans="1:13" ht="80.25" customHeight="1" thickBot="1" x14ac:dyDescent="0.3">
      <c r="A308" s="673" t="s">
        <v>156</v>
      </c>
      <c r="B308" s="417" t="s">
        <v>196</v>
      </c>
      <c r="C308" s="312"/>
      <c r="D308" s="341" t="s">
        <v>118</v>
      </c>
      <c r="E308" s="343">
        <f>E309+E310</f>
        <v>6008.2000000000007</v>
      </c>
      <c r="F308" s="344">
        <f>SUM(G308:K308)</f>
        <v>35001.300000000003</v>
      </c>
      <c r="G308" s="344">
        <f t="shared" ref="G308:H308" si="179">SUM(G309:G310)</f>
        <v>6965.7</v>
      </c>
      <c r="H308" s="344">
        <f t="shared" si="179"/>
        <v>7008.9000000000005</v>
      </c>
      <c r="I308" s="344">
        <f>SUM(I309:I310)</f>
        <v>7008.9000000000005</v>
      </c>
      <c r="J308" s="344">
        <f t="shared" ref="J308:K308" si="180">SUM(J309:J310)</f>
        <v>7008.9000000000005</v>
      </c>
      <c r="K308" s="344">
        <f t="shared" si="180"/>
        <v>7008.9000000000005</v>
      </c>
      <c r="L308" s="653"/>
      <c r="M308" s="693"/>
    </row>
    <row r="309" spans="1:13" ht="315" customHeight="1" thickBot="1" x14ac:dyDescent="0.3">
      <c r="A309" s="673" t="s">
        <v>485</v>
      </c>
      <c r="B309" s="418" t="s">
        <v>512</v>
      </c>
      <c r="C309" s="312" t="s">
        <v>576</v>
      </c>
      <c r="D309" s="341" t="s">
        <v>118</v>
      </c>
      <c r="E309" s="343">
        <v>1204.4000000000001</v>
      </c>
      <c r="F309" s="343">
        <f>SUM(G309:K309)</f>
        <v>3538.7</v>
      </c>
      <c r="G309" s="343">
        <v>683.5</v>
      </c>
      <c r="H309" s="343">
        <v>713.8</v>
      </c>
      <c r="I309" s="343">
        <v>713.8</v>
      </c>
      <c r="J309" s="343">
        <v>713.8</v>
      </c>
      <c r="K309" s="343">
        <v>713.8</v>
      </c>
      <c r="L309" s="653" t="s">
        <v>529</v>
      </c>
      <c r="M309" s="674" t="s">
        <v>521</v>
      </c>
    </row>
    <row r="310" spans="1:13" ht="177" customHeight="1" thickBot="1" x14ac:dyDescent="0.3">
      <c r="A310" s="673" t="s">
        <v>486</v>
      </c>
      <c r="B310" s="419" t="s">
        <v>513</v>
      </c>
      <c r="C310" s="312" t="s">
        <v>576</v>
      </c>
      <c r="D310" s="341" t="s">
        <v>118</v>
      </c>
      <c r="E310" s="343">
        <v>4803.8</v>
      </c>
      <c r="F310" s="343">
        <f>SUM(G310:K310)</f>
        <v>31462.6</v>
      </c>
      <c r="G310" s="343">
        <v>6282.2</v>
      </c>
      <c r="H310" s="343">
        <v>6295.1</v>
      </c>
      <c r="I310" s="343">
        <v>6295.1</v>
      </c>
      <c r="J310" s="343">
        <v>6295.1</v>
      </c>
      <c r="K310" s="343">
        <v>6295.1</v>
      </c>
      <c r="L310" s="653" t="s">
        <v>529</v>
      </c>
      <c r="M310" s="674" t="s">
        <v>455</v>
      </c>
    </row>
    <row r="311" spans="1:13" ht="80.25" customHeight="1" x14ac:dyDescent="0.25">
      <c r="A311" s="1319"/>
      <c r="B311" s="1349" t="s">
        <v>514</v>
      </c>
      <c r="C311" s="1349"/>
      <c r="D311" s="1366" t="s">
        <v>86</v>
      </c>
      <c r="E311" s="1346">
        <f>SUM(E313)</f>
        <v>6008.2000000000007</v>
      </c>
      <c r="F311" s="1346">
        <f>SUM(G311:K312)</f>
        <v>35001.300000000003</v>
      </c>
      <c r="G311" s="1346">
        <f t="shared" ref="G311:K311" si="181">SUM(G313)</f>
        <v>6965.7</v>
      </c>
      <c r="H311" s="1346">
        <f t="shared" si="181"/>
        <v>7008.9000000000005</v>
      </c>
      <c r="I311" s="1363">
        <f t="shared" si="181"/>
        <v>7008.9000000000005</v>
      </c>
      <c r="J311" s="1346">
        <f t="shared" si="181"/>
        <v>7008.9000000000005</v>
      </c>
      <c r="K311" s="1346">
        <f t="shared" si="181"/>
        <v>7008.9000000000005</v>
      </c>
      <c r="L311" s="1330"/>
      <c r="M311" s="1420"/>
    </row>
    <row r="312" spans="1:13" ht="80.25" customHeight="1" x14ac:dyDescent="0.25">
      <c r="A312" s="1307"/>
      <c r="B312" s="1350"/>
      <c r="C312" s="1350"/>
      <c r="D312" s="1120"/>
      <c r="E312" s="1347"/>
      <c r="F312" s="1347"/>
      <c r="G312" s="1347"/>
      <c r="H312" s="1347"/>
      <c r="I312" s="1364"/>
      <c r="J312" s="1347"/>
      <c r="K312" s="1347"/>
      <c r="L312" s="843"/>
      <c r="M312" s="1399"/>
    </row>
    <row r="313" spans="1:13" ht="80.25" customHeight="1" thickBot="1" x14ac:dyDescent="0.3">
      <c r="A313" s="1320"/>
      <c r="B313" s="1351"/>
      <c r="C313" s="1351"/>
      <c r="D313" s="297" t="s">
        <v>118</v>
      </c>
      <c r="E313" s="298">
        <f>E306</f>
        <v>6008.2000000000007</v>
      </c>
      <c r="F313" s="298">
        <f>SUM(F306)</f>
        <v>35001.300000000003</v>
      </c>
      <c r="G313" s="298">
        <f t="shared" ref="G313:K313" si="182">SUM(G306)</f>
        <v>6965.7</v>
      </c>
      <c r="H313" s="298">
        <f t="shared" si="182"/>
        <v>7008.9000000000005</v>
      </c>
      <c r="I313" s="283">
        <f t="shared" si="182"/>
        <v>7008.9000000000005</v>
      </c>
      <c r="J313" s="298">
        <f t="shared" si="182"/>
        <v>7008.9000000000005</v>
      </c>
      <c r="K313" s="298">
        <f t="shared" si="182"/>
        <v>7008.9000000000005</v>
      </c>
      <c r="L313" s="1331"/>
      <c r="M313" s="1421"/>
    </row>
    <row r="314" spans="1:13" ht="50.25" customHeight="1" thickBot="1" x14ac:dyDescent="0.3">
      <c r="A314" s="1454" t="s">
        <v>645</v>
      </c>
      <c r="B314" s="1455"/>
      <c r="C314" s="1455"/>
      <c r="D314" s="1455"/>
      <c r="E314" s="1455"/>
      <c r="F314" s="1455"/>
      <c r="G314" s="1455"/>
      <c r="H314" s="1455"/>
      <c r="I314" s="1455"/>
      <c r="J314" s="1455"/>
      <c r="K314" s="1455"/>
      <c r="L314" s="1455"/>
      <c r="M314" s="1456"/>
    </row>
    <row r="315" spans="1:13" ht="56.25" customHeight="1" x14ac:dyDescent="0.25">
      <c r="A315" s="1426">
        <v>1</v>
      </c>
      <c r="B315" s="1534" t="s">
        <v>891</v>
      </c>
      <c r="C315" s="642"/>
      <c r="D315" s="642" t="s">
        <v>86</v>
      </c>
      <c r="E315" s="501">
        <f>SUM(E316)</f>
        <v>846</v>
      </c>
      <c r="F315" s="288">
        <f t="shared" ref="F315:H316" si="183">SUM(F316)</f>
        <v>403605</v>
      </c>
      <c r="G315" s="288">
        <f t="shared" si="183"/>
        <v>78362.2</v>
      </c>
      <c r="H315" s="288">
        <f t="shared" si="183"/>
        <v>81310.7</v>
      </c>
      <c r="I315" s="288">
        <f>SUM(I316)</f>
        <v>81310.7</v>
      </c>
      <c r="J315" s="288">
        <f t="shared" ref="J315:K316" si="184">SUM(J316)</f>
        <v>81310.7</v>
      </c>
      <c r="K315" s="288">
        <f t="shared" si="184"/>
        <v>81310.7</v>
      </c>
      <c r="L315" s="626"/>
      <c r="M315" s="671"/>
    </row>
    <row r="316" spans="1:13" ht="59.25" customHeight="1" thickBot="1" x14ac:dyDescent="0.3">
      <c r="A316" s="1427"/>
      <c r="B316" s="1535"/>
      <c r="C316" s="371" t="s">
        <v>575</v>
      </c>
      <c r="D316" s="340" t="s">
        <v>118</v>
      </c>
      <c r="E316" s="342">
        <f>SUM(E317)</f>
        <v>846</v>
      </c>
      <c r="F316" s="633">
        <f t="shared" si="183"/>
        <v>403605</v>
      </c>
      <c r="G316" s="633">
        <f t="shared" si="183"/>
        <v>78362.2</v>
      </c>
      <c r="H316" s="633">
        <f t="shared" si="183"/>
        <v>81310.7</v>
      </c>
      <c r="I316" s="633">
        <f>SUM(I317)</f>
        <v>81310.7</v>
      </c>
      <c r="J316" s="633">
        <f t="shared" si="184"/>
        <v>81310.7</v>
      </c>
      <c r="K316" s="633">
        <f t="shared" si="184"/>
        <v>81310.7</v>
      </c>
      <c r="L316" s="545"/>
      <c r="M316" s="692"/>
    </row>
    <row r="317" spans="1:13" ht="80.25" customHeight="1" thickBot="1" x14ac:dyDescent="0.3">
      <c r="A317" s="673" t="s">
        <v>156</v>
      </c>
      <c r="B317" s="514" t="s">
        <v>196</v>
      </c>
      <c r="C317" s="312"/>
      <c r="D317" s="341" t="s">
        <v>118</v>
      </c>
      <c r="E317" s="343">
        <f>SUM(E318:E319)</f>
        <v>846</v>
      </c>
      <c r="F317" s="344">
        <f>SUM(G317:K317)</f>
        <v>403605</v>
      </c>
      <c r="G317" s="344">
        <f t="shared" ref="G317:H317" si="185">SUM(G318:G319)</f>
        <v>78362.2</v>
      </c>
      <c r="H317" s="344">
        <f t="shared" si="185"/>
        <v>81310.7</v>
      </c>
      <c r="I317" s="344">
        <f>SUM(I318:I319)</f>
        <v>81310.7</v>
      </c>
      <c r="J317" s="344">
        <f t="shared" ref="J317:K317" si="186">SUM(J318:J319)</f>
        <v>81310.7</v>
      </c>
      <c r="K317" s="344">
        <f t="shared" si="186"/>
        <v>81310.7</v>
      </c>
      <c r="L317" s="653"/>
      <c r="M317" s="693"/>
    </row>
    <row r="318" spans="1:13" ht="300" customHeight="1" thickBot="1" x14ac:dyDescent="0.3">
      <c r="A318" s="673" t="s">
        <v>485</v>
      </c>
      <c r="B318" s="515" t="s">
        <v>640</v>
      </c>
      <c r="C318" s="371" t="s">
        <v>575</v>
      </c>
      <c r="D318" s="341" t="s">
        <v>118</v>
      </c>
      <c r="E318" s="343">
        <v>205</v>
      </c>
      <c r="F318" s="343">
        <f>SUM(G318:K318)</f>
        <v>65828</v>
      </c>
      <c r="G318" s="343">
        <v>10806.8</v>
      </c>
      <c r="H318" s="343">
        <v>13755.3</v>
      </c>
      <c r="I318" s="343">
        <v>13755.3</v>
      </c>
      <c r="J318" s="343">
        <v>13755.3</v>
      </c>
      <c r="K318" s="343">
        <v>13755.3</v>
      </c>
      <c r="L318" s="653" t="s">
        <v>641</v>
      </c>
      <c r="M318" s="674" t="s">
        <v>642</v>
      </c>
    </row>
    <row r="319" spans="1:13" ht="204" customHeight="1" thickBot="1" x14ac:dyDescent="0.3">
      <c r="A319" s="673" t="s">
        <v>486</v>
      </c>
      <c r="B319" s="516" t="s">
        <v>643</v>
      </c>
      <c r="C319" s="371" t="s">
        <v>575</v>
      </c>
      <c r="D319" s="341" t="s">
        <v>118</v>
      </c>
      <c r="E319" s="343">
        <v>641</v>
      </c>
      <c r="F319" s="343">
        <f>SUM(G319:K319)</f>
        <v>337777</v>
      </c>
      <c r="G319" s="343">
        <v>67555.399999999994</v>
      </c>
      <c r="H319" s="343">
        <v>67555.399999999994</v>
      </c>
      <c r="I319" s="343">
        <v>67555.399999999994</v>
      </c>
      <c r="J319" s="343">
        <v>67555.399999999994</v>
      </c>
      <c r="K319" s="343">
        <v>67555.399999999994</v>
      </c>
      <c r="L319" s="653" t="s">
        <v>641</v>
      </c>
      <c r="M319" s="674" t="s">
        <v>455</v>
      </c>
    </row>
    <row r="320" spans="1:13" ht="49.5" customHeight="1" x14ac:dyDescent="0.25">
      <c r="A320" s="1319"/>
      <c r="B320" s="1349" t="s">
        <v>644</v>
      </c>
      <c r="C320" s="1349"/>
      <c r="D320" s="1366" t="s">
        <v>86</v>
      </c>
      <c r="E320" s="1346">
        <f>SUM(E322)</f>
        <v>846</v>
      </c>
      <c r="F320" s="1346">
        <f>SUM(G320:K321)</f>
        <v>403605</v>
      </c>
      <c r="G320" s="1346">
        <f t="shared" ref="G320:K320" si="187">SUM(G322)</f>
        <v>78362.2</v>
      </c>
      <c r="H320" s="1346">
        <f t="shared" si="187"/>
        <v>81310.7</v>
      </c>
      <c r="I320" s="1363">
        <f t="shared" si="187"/>
        <v>81310.7</v>
      </c>
      <c r="J320" s="1346">
        <f t="shared" si="187"/>
        <v>81310.7</v>
      </c>
      <c r="K320" s="1346">
        <f t="shared" si="187"/>
        <v>81310.7</v>
      </c>
      <c r="L320" s="1330"/>
      <c r="M320" s="1420"/>
    </row>
    <row r="321" spans="1:13" ht="29.25" customHeight="1" x14ac:dyDescent="0.25">
      <c r="A321" s="1307"/>
      <c r="B321" s="1350"/>
      <c r="C321" s="1350"/>
      <c r="D321" s="1120"/>
      <c r="E321" s="1347"/>
      <c r="F321" s="1347"/>
      <c r="G321" s="1347"/>
      <c r="H321" s="1347"/>
      <c r="I321" s="1364"/>
      <c r="J321" s="1347"/>
      <c r="K321" s="1347"/>
      <c r="L321" s="843"/>
      <c r="M321" s="1399"/>
    </row>
    <row r="322" spans="1:13" ht="88.5" customHeight="1" thickBot="1" x14ac:dyDescent="0.3">
      <c r="A322" s="1320"/>
      <c r="B322" s="1351"/>
      <c r="C322" s="1351"/>
      <c r="D322" s="297" t="s">
        <v>118</v>
      </c>
      <c r="E322" s="298">
        <f>SUM(E316)</f>
        <v>846</v>
      </c>
      <c r="F322" s="283">
        <f t="shared" ref="F322:H322" si="188">SUM(F315)</f>
        <v>403605</v>
      </c>
      <c r="G322" s="283">
        <f t="shared" si="188"/>
        <v>78362.2</v>
      </c>
      <c r="H322" s="283">
        <f t="shared" si="188"/>
        <v>81310.7</v>
      </c>
      <c r="I322" s="283">
        <f>SUM(I315)</f>
        <v>81310.7</v>
      </c>
      <c r="J322" s="283">
        <f t="shared" ref="J322:K322" si="189">SUM(J315)</f>
        <v>81310.7</v>
      </c>
      <c r="K322" s="283">
        <f t="shared" si="189"/>
        <v>81310.7</v>
      </c>
      <c r="L322" s="1331"/>
      <c r="M322" s="1421"/>
    </row>
    <row r="323" spans="1:13" ht="56.25" customHeight="1" x14ac:dyDescent="0.25">
      <c r="A323" s="1415"/>
      <c r="B323" s="1491" t="s">
        <v>175</v>
      </c>
      <c r="C323" s="1492"/>
      <c r="D323" s="642" t="s">
        <v>86</v>
      </c>
      <c r="E323" s="345">
        <f>SUM(E324:E326)</f>
        <v>657385.1</v>
      </c>
      <c r="F323" s="345">
        <f>SUM(G323:K323)</f>
        <v>3154956.4000000004</v>
      </c>
      <c r="G323" s="345">
        <f t="shared" ref="G323:K323" si="190">SUM(G324:G326)</f>
        <v>608334.80000000005</v>
      </c>
      <c r="H323" s="345">
        <f t="shared" si="190"/>
        <v>637869.5</v>
      </c>
      <c r="I323" s="346">
        <f t="shared" si="190"/>
        <v>636250.70000000007</v>
      </c>
      <c r="J323" s="345">
        <f t="shared" si="190"/>
        <v>636250.70000000007</v>
      </c>
      <c r="K323" s="345">
        <f t="shared" si="190"/>
        <v>636250.70000000007</v>
      </c>
      <c r="L323" s="1318"/>
      <c r="M323" s="1431"/>
    </row>
    <row r="324" spans="1:13" ht="80.25" customHeight="1" x14ac:dyDescent="0.25">
      <c r="A324" s="1416"/>
      <c r="B324" s="1493"/>
      <c r="C324" s="1494"/>
      <c r="D324" s="347" t="s">
        <v>136</v>
      </c>
      <c r="E324" s="348">
        <f>E201</f>
        <v>2796</v>
      </c>
      <c r="F324" s="589" t="s">
        <v>790</v>
      </c>
      <c r="G324" s="589" t="s">
        <v>790</v>
      </c>
      <c r="H324" s="589" t="s">
        <v>790</v>
      </c>
      <c r="I324" s="589" t="s">
        <v>790</v>
      </c>
      <c r="J324" s="589" t="s">
        <v>790</v>
      </c>
      <c r="K324" s="589" t="s">
        <v>790</v>
      </c>
      <c r="L324" s="1105"/>
      <c r="M324" s="1432"/>
    </row>
    <row r="325" spans="1:13" ht="80.25" customHeight="1" x14ac:dyDescent="0.25">
      <c r="A325" s="1416"/>
      <c r="B325" s="1493"/>
      <c r="C325" s="1494"/>
      <c r="D325" s="634" t="s">
        <v>46</v>
      </c>
      <c r="E325" s="348">
        <f>SUM(E81+E202+E225)</f>
        <v>20016.000000000004</v>
      </c>
      <c r="F325" s="348">
        <f>SUM(G325:K325)</f>
        <v>63003</v>
      </c>
      <c r="G325" s="348">
        <f>SUM(G81+G202+G225)</f>
        <v>12529</v>
      </c>
      <c r="H325" s="348">
        <f>SUM(H81+H202+H225)</f>
        <v>12581</v>
      </c>
      <c r="I325" s="348">
        <f>SUM(I81+I202+I225)</f>
        <v>12631</v>
      </c>
      <c r="J325" s="348">
        <f>SUM(J81+J202+J225)</f>
        <v>12631</v>
      </c>
      <c r="K325" s="348">
        <f>SUM(K81+K202+K225)</f>
        <v>12631</v>
      </c>
      <c r="L325" s="1105"/>
      <c r="M325" s="1432"/>
    </row>
    <row r="326" spans="1:13" ht="80.25" customHeight="1" x14ac:dyDescent="0.25">
      <c r="A326" s="1483"/>
      <c r="B326" s="1495"/>
      <c r="C326" s="1496"/>
      <c r="D326" s="634" t="s">
        <v>118</v>
      </c>
      <c r="E326" s="349">
        <f>SUM(E82+E137+E148+E162+E203+E215+E236+E246+E294+E297+E313+E322+E106)</f>
        <v>634573.1</v>
      </c>
      <c r="F326" s="348">
        <f>SUM(G326:K326)</f>
        <v>3091953.4000000004</v>
      </c>
      <c r="G326" s="349">
        <f>SUM(G82+G137+G148+G162+G203+G215+G236+G246+G294+G297+G313+G322+G106)</f>
        <v>595805.80000000005</v>
      </c>
      <c r="H326" s="349">
        <f>SUM(H82+H137+H148+H162+H203+H215+H236+H246+H294+H297+H313+H322+H106)</f>
        <v>625288.5</v>
      </c>
      <c r="I326" s="349">
        <f>SUM(I82+I137+I148+I162+I203+I215+I236+I246+I294+I297+I313+I322+I106)</f>
        <v>623619.70000000007</v>
      </c>
      <c r="J326" s="349">
        <f>SUM(J82+J137+J148+J162+J203+J215+J236+J246+J294+J297+J313+J322+J106)</f>
        <v>623619.70000000007</v>
      </c>
      <c r="K326" s="349">
        <f>SUM(K82+K137+K148+K162+K203+K215+K236+K246+K294+K297+K313+K322+K106)</f>
        <v>623619.70000000007</v>
      </c>
      <c r="L326" s="1100"/>
      <c r="M326" s="1453"/>
    </row>
    <row r="327" spans="1:13" ht="80.25" customHeight="1" x14ac:dyDescent="0.25">
      <c r="A327" s="350"/>
      <c r="B327" s="351"/>
      <c r="C327" s="352"/>
      <c r="D327" s="350"/>
      <c r="E327" s="353"/>
      <c r="F327" s="353"/>
      <c r="G327" s="353"/>
      <c r="H327" s="353"/>
      <c r="I327" s="354"/>
      <c r="J327" s="353"/>
      <c r="K327" s="353"/>
      <c r="L327" s="546"/>
      <c r="M327" s="355" t="s">
        <v>524</v>
      </c>
    </row>
  </sheetData>
  <mergeCells count="590">
    <mergeCell ref="A74:A76"/>
    <mergeCell ref="B74:B76"/>
    <mergeCell ref="C74:C76"/>
    <mergeCell ref="L74:L76"/>
    <mergeCell ref="M74:M76"/>
    <mergeCell ref="A59:A61"/>
    <mergeCell ref="B59:B61"/>
    <mergeCell ref="C59:C61"/>
    <mergeCell ref="L59:L61"/>
    <mergeCell ref="M59:M61"/>
    <mergeCell ref="A62:A64"/>
    <mergeCell ref="B62:B64"/>
    <mergeCell ref="C62:C64"/>
    <mergeCell ref="L62:L64"/>
    <mergeCell ref="M62:M64"/>
    <mergeCell ref="A56:A58"/>
    <mergeCell ref="B56:B58"/>
    <mergeCell ref="C56:C58"/>
    <mergeCell ref="L56:L58"/>
    <mergeCell ref="M56:M58"/>
    <mergeCell ref="A53:A55"/>
    <mergeCell ref="A77:A79"/>
    <mergeCell ref="B77:B79"/>
    <mergeCell ref="C77:C79"/>
    <mergeCell ref="L77:L79"/>
    <mergeCell ref="M77:M79"/>
    <mergeCell ref="A65:A67"/>
    <mergeCell ref="B65:B67"/>
    <mergeCell ref="C65:C67"/>
    <mergeCell ref="L65:L67"/>
    <mergeCell ref="M65:M67"/>
    <mergeCell ref="A68:A70"/>
    <mergeCell ref="B68:B70"/>
    <mergeCell ref="C68:C70"/>
    <mergeCell ref="L68:L70"/>
    <mergeCell ref="M68:M70"/>
    <mergeCell ref="A71:A73"/>
    <mergeCell ref="B71:B73"/>
    <mergeCell ref="C71:C73"/>
    <mergeCell ref="A43:A45"/>
    <mergeCell ref="B43:B45"/>
    <mergeCell ref="A50:A52"/>
    <mergeCell ref="B50:B52"/>
    <mergeCell ref="C50:C52"/>
    <mergeCell ref="L50:L52"/>
    <mergeCell ref="M50:M52"/>
    <mergeCell ref="B53:B55"/>
    <mergeCell ref="C53:C55"/>
    <mergeCell ref="L53:L55"/>
    <mergeCell ref="M53:M55"/>
    <mergeCell ref="A46:A47"/>
    <mergeCell ref="B46:B47"/>
    <mergeCell ref="C46:C47"/>
    <mergeCell ref="L46:L47"/>
    <mergeCell ref="M46:M47"/>
    <mergeCell ref="A48:A49"/>
    <mergeCell ref="B48:B49"/>
    <mergeCell ref="C48:C49"/>
    <mergeCell ref="L48:L49"/>
    <mergeCell ref="M48:M49"/>
    <mergeCell ref="A32:A33"/>
    <mergeCell ref="B32:B33"/>
    <mergeCell ref="C32:C33"/>
    <mergeCell ref="L32:L33"/>
    <mergeCell ref="M32:M33"/>
    <mergeCell ref="A34:A35"/>
    <mergeCell ref="B34:B35"/>
    <mergeCell ref="A30:A31"/>
    <mergeCell ref="B30:B31"/>
    <mergeCell ref="C30:C31"/>
    <mergeCell ref="L30:L31"/>
    <mergeCell ref="M30:M31"/>
    <mergeCell ref="A40:A42"/>
    <mergeCell ref="B40:B42"/>
    <mergeCell ref="C40:C42"/>
    <mergeCell ref="L40:L42"/>
    <mergeCell ref="M40:M42"/>
    <mergeCell ref="A38:A39"/>
    <mergeCell ref="B38:B39"/>
    <mergeCell ref="L38:L39"/>
    <mergeCell ref="M38:M39"/>
    <mergeCell ref="L27:L29"/>
    <mergeCell ref="M27:M29"/>
    <mergeCell ref="A21:A23"/>
    <mergeCell ref="B21:B23"/>
    <mergeCell ref="C21:C23"/>
    <mergeCell ref="L21:L23"/>
    <mergeCell ref="M21:M23"/>
    <mergeCell ref="L17:L18"/>
    <mergeCell ref="M17:M18"/>
    <mergeCell ref="A19:A20"/>
    <mergeCell ref="B19:B20"/>
    <mergeCell ref="C19:C20"/>
    <mergeCell ref="L19:L20"/>
    <mergeCell ref="M19:M20"/>
    <mergeCell ref="A27:A29"/>
    <mergeCell ref="B27:B29"/>
    <mergeCell ref="C27:C29"/>
    <mergeCell ref="M311:M313"/>
    <mergeCell ref="B302:C304"/>
    <mergeCell ref="A296:A297"/>
    <mergeCell ref="B251:B252"/>
    <mergeCell ref="B263:B264"/>
    <mergeCell ref="J320:J321"/>
    <mergeCell ref="K320:K321"/>
    <mergeCell ref="L320:L322"/>
    <mergeCell ref="M320:M322"/>
    <mergeCell ref="A314:M314"/>
    <mergeCell ref="A315:A316"/>
    <mergeCell ref="B315:B316"/>
    <mergeCell ref="A320:A322"/>
    <mergeCell ref="B320:C322"/>
    <mergeCell ref="D320:D321"/>
    <mergeCell ref="E320:E321"/>
    <mergeCell ref="F320:F321"/>
    <mergeCell ref="G320:G321"/>
    <mergeCell ref="H320:H321"/>
    <mergeCell ref="I320:I321"/>
    <mergeCell ref="M277:M278"/>
    <mergeCell ref="M280:M281"/>
    <mergeCell ref="M261:M262"/>
    <mergeCell ref="M271:M272"/>
    <mergeCell ref="M273:M274"/>
    <mergeCell ref="M267:M268"/>
    <mergeCell ref="M233:M234"/>
    <mergeCell ref="L233:L234"/>
    <mergeCell ref="A288:A289"/>
    <mergeCell ref="M282:M283"/>
    <mergeCell ref="M285:M286"/>
    <mergeCell ref="K302:K303"/>
    <mergeCell ref="J302:J303"/>
    <mergeCell ref="L285:L286"/>
    <mergeCell ref="M302:M304"/>
    <mergeCell ref="M288:M289"/>
    <mergeCell ref="M296:M297"/>
    <mergeCell ref="L282:L283"/>
    <mergeCell ref="L267:L268"/>
    <mergeCell ref="L258:L259"/>
    <mergeCell ref="L261:L262"/>
    <mergeCell ref="B261:B262"/>
    <mergeCell ref="A263:A264"/>
    <mergeCell ref="A265:A266"/>
    <mergeCell ref="B265:B266"/>
    <mergeCell ref="A269:A270"/>
    <mergeCell ref="M235:M236"/>
    <mergeCell ref="M258:M259"/>
    <mergeCell ref="L271:L272"/>
    <mergeCell ref="B280:B281"/>
    <mergeCell ref="B275:B276"/>
    <mergeCell ref="A275:A276"/>
    <mergeCell ref="A273:A274"/>
    <mergeCell ref="G302:G303"/>
    <mergeCell ref="H302:H303"/>
    <mergeCell ref="I302:I303"/>
    <mergeCell ref="L275:L276"/>
    <mergeCell ref="L273:L274"/>
    <mergeCell ref="A271:A272"/>
    <mergeCell ref="L277:L278"/>
    <mergeCell ref="A277:A278"/>
    <mergeCell ref="B277:B278"/>
    <mergeCell ref="L280:L281"/>
    <mergeCell ref="D302:D303"/>
    <mergeCell ref="L296:L297"/>
    <mergeCell ref="A133:A134"/>
    <mergeCell ref="B171:B173"/>
    <mergeCell ref="B180:B182"/>
    <mergeCell ref="L174:L176"/>
    <mergeCell ref="M253:M254"/>
    <mergeCell ref="M275:M276"/>
    <mergeCell ref="L265:L266"/>
    <mergeCell ref="M265:M266"/>
    <mergeCell ref="B231:B232"/>
    <mergeCell ref="A208:A209"/>
    <mergeCell ref="A235:A236"/>
    <mergeCell ref="A226:L226"/>
    <mergeCell ref="B224:C225"/>
    <mergeCell ref="A224:A225"/>
    <mergeCell ref="A227:A228"/>
    <mergeCell ref="A231:A232"/>
    <mergeCell ref="B227:B228"/>
    <mergeCell ref="E222:K222"/>
    <mergeCell ref="E223:K223"/>
    <mergeCell ref="A233:A234"/>
    <mergeCell ref="B233:B234"/>
    <mergeCell ref="B235:C236"/>
    <mergeCell ref="L177:L179"/>
    <mergeCell ref="A256:A257"/>
    <mergeCell ref="B139:B140"/>
    <mergeCell ref="B141:B142"/>
    <mergeCell ref="E153:K153"/>
    <mergeCell ref="E154:K154"/>
    <mergeCell ref="I135:I136"/>
    <mergeCell ref="J135:J136"/>
    <mergeCell ref="K146:K147"/>
    <mergeCell ref="A168:A170"/>
    <mergeCell ref="A149:L149"/>
    <mergeCell ref="A139:A140"/>
    <mergeCell ref="A135:A137"/>
    <mergeCell ref="A141:A142"/>
    <mergeCell ref="B135:C137"/>
    <mergeCell ref="A138:L138"/>
    <mergeCell ref="A164:L164"/>
    <mergeCell ref="A162:A163"/>
    <mergeCell ref="E159:K159"/>
    <mergeCell ref="B160:B161"/>
    <mergeCell ref="C165:C167"/>
    <mergeCell ref="M222:M223"/>
    <mergeCell ref="A217:A218"/>
    <mergeCell ref="A216:L216"/>
    <mergeCell ref="A220:A221"/>
    <mergeCell ref="L180:L182"/>
    <mergeCell ref="B183:B184"/>
    <mergeCell ref="B165:B167"/>
    <mergeCell ref="B185:B186"/>
    <mergeCell ref="B168:B170"/>
    <mergeCell ref="B177:B179"/>
    <mergeCell ref="B174:B176"/>
    <mergeCell ref="L165:L167"/>
    <mergeCell ref="A214:C215"/>
    <mergeCell ref="A212:A213"/>
    <mergeCell ref="B212:B213"/>
    <mergeCell ref="L212:L213"/>
    <mergeCell ref="A174:A176"/>
    <mergeCell ref="A177:A179"/>
    <mergeCell ref="B210:B211"/>
    <mergeCell ref="A198:A199"/>
    <mergeCell ref="L198:L199"/>
    <mergeCell ref="L222:L223"/>
    <mergeCell ref="M212:M213"/>
    <mergeCell ref="L217:L218"/>
    <mergeCell ref="A323:A326"/>
    <mergeCell ref="L323:L326"/>
    <mergeCell ref="A282:A283"/>
    <mergeCell ref="B282:B283"/>
    <mergeCell ref="B288:B289"/>
    <mergeCell ref="A295:L295"/>
    <mergeCell ref="L288:L289"/>
    <mergeCell ref="B323:C326"/>
    <mergeCell ref="A311:A313"/>
    <mergeCell ref="B296:B297"/>
    <mergeCell ref="A293:A294"/>
    <mergeCell ref="A285:A286"/>
    <mergeCell ref="B285:B286"/>
    <mergeCell ref="B293:C294"/>
    <mergeCell ref="E311:E312"/>
    <mergeCell ref="F311:F312"/>
    <mergeCell ref="G311:G312"/>
    <mergeCell ref="H311:H312"/>
    <mergeCell ref="B311:C313"/>
    <mergeCell ref="D311:D312"/>
    <mergeCell ref="J311:J312"/>
    <mergeCell ref="L311:L313"/>
    <mergeCell ref="K311:K312"/>
    <mergeCell ref="I311:I312"/>
    <mergeCell ref="B217:B218"/>
    <mergeCell ref="A222:A223"/>
    <mergeCell ref="B222:B223"/>
    <mergeCell ref="M220:M221"/>
    <mergeCell ref="A302:A304"/>
    <mergeCell ref="L302:L304"/>
    <mergeCell ref="E302:E303"/>
    <mergeCell ref="F302:F303"/>
    <mergeCell ref="M200:M203"/>
    <mergeCell ref="M256:M257"/>
    <mergeCell ref="L235:L236"/>
    <mergeCell ref="M269:M270"/>
    <mergeCell ref="B267:B268"/>
    <mergeCell ref="A258:A259"/>
    <mergeCell ref="B258:B259"/>
    <mergeCell ref="A261:A262"/>
    <mergeCell ref="B269:B270"/>
    <mergeCell ref="M263:M264"/>
    <mergeCell ref="M251:M252"/>
    <mergeCell ref="L238:L239"/>
    <mergeCell ref="M238:M239"/>
    <mergeCell ref="B256:B257"/>
    <mergeCell ref="A237:L237"/>
    <mergeCell ref="A238:A239"/>
    <mergeCell ref="M180:M182"/>
    <mergeCell ref="M183:M184"/>
    <mergeCell ref="A190:A191"/>
    <mergeCell ref="B190:B191"/>
    <mergeCell ref="L200:L203"/>
    <mergeCell ref="M187:M188"/>
    <mergeCell ref="B198:B199"/>
    <mergeCell ref="M198:M199"/>
    <mergeCell ref="A192:A194"/>
    <mergeCell ref="B192:B194"/>
    <mergeCell ref="A200:A203"/>
    <mergeCell ref="B187:B188"/>
    <mergeCell ref="M192:M194"/>
    <mergeCell ref="A187:A188"/>
    <mergeCell ref="L183:L184"/>
    <mergeCell ref="A183:A184"/>
    <mergeCell ref="A195:A197"/>
    <mergeCell ref="A185:A186"/>
    <mergeCell ref="A180:A182"/>
    <mergeCell ref="M174:M176"/>
    <mergeCell ref="M177:M179"/>
    <mergeCell ref="L185:L186"/>
    <mergeCell ref="L187:L188"/>
    <mergeCell ref="B253:B254"/>
    <mergeCell ref="M208:M209"/>
    <mergeCell ref="M210:M211"/>
    <mergeCell ref="L190:L191"/>
    <mergeCell ref="L195:L197"/>
    <mergeCell ref="L205:L206"/>
    <mergeCell ref="A204:L204"/>
    <mergeCell ref="B205:B206"/>
    <mergeCell ref="B208:B209"/>
    <mergeCell ref="L208:L209"/>
    <mergeCell ref="L210:L211"/>
    <mergeCell ref="M205:M206"/>
    <mergeCell ref="A205:A206"/>
    <mergeCell ref="B200:C203"/>
    <mergeCell ref="A210:A211"/>
    <mergeCell ref="M214:M215"/>
    <mergeCell ref="L220:L221"/>
    <mergeCell ref="M217:M218"/>
    <mergeCell ref="L214:L215"/>
    <mergeCell ref="B220:B221"/>
    <mergeCell ref="B238:B239"/>
    <mergeCell ref="L251:L252"/>
    <mergeCell ref="L253:L254"/>
    <mergeCell ref="M323:M326"/>
    <mergeCell ref="A305:M305"/>
    <mergeCell ref="A306:A307"/>
    <mergeCell ref="B306:B307"/>
    <mergeCell ref="A253:A254"/>
    <mergeCell ref="L256:L257"/>
    <mergeCell ref="L248:L249"/>
    <mergeCell ref="A247:L247"/>
    <mergeCell ref="A242:A243"/>
    <mergeCell ref="A248:A249"/>
    <mergeCell ref="B248:B249"/>
    <mergeCell ref="L242:L243"/>
    <mergeCell ref="M242:M243"/>
    <mergeCell ref="M248:M249"/>
    <mergeCell ref="B273:B274"/>
    <mergeCell ref="B271:B272"/>
    <mergeCell ref="A280:A281"/>
    <mergeCell ref="A251:A252"/>
    <mergeCell ref="A245:A246"/>
    <mergeCell ref="B242:B243"/>
    <mergeCell ref="B245:C246"/>
    <mergeCell ref="L263:L264"/>
    <mergeCell ref="L269:L270"/>
    <mergeCell ref="A267:A268"/>
    <mergeCell ref="M157:M158"/>
    <mergeCell ref="M135:M137"/>
    <mergeCell ref="M160:M161"/>
    <mergeCell ref="M165:M167"/>
    <mergeCell ref="M146:M148"/>
    <mergeCell ref="M190:M191"/>
    <mergeCell ref="A165:A167"/>
    <mergeCell ref="B195:B197"/>
    <mergeCell ref="E189:K189"/>
    <mergeCell ref="L192:L194"/>
    <mergeCell ref="C157:C158"/>
    <mergeCell ref="L157:L158"/>
    <mergeCell ref="E156:K156"/>
    <mergeCell ref="A146:A148"/>
    <mergeCell ref="L160:L161"/>
    <mergeCell ref="E160:K161"/>
    <mergeCell ref="B157:B158"/>
    <mergeCell ref="A160:A161"/>
    <mergeCell ref="E157:K158"/>
    <mergeCell ref="A157:A158"/>
    <mergeCell ref="B162:C163"/>
    <mergeCell ref="A171:A173"/>
    <mergeCell ref="M162:M163"/>
    <mergeCell ref="M185:M186"/>
    <mergeCell ref="M126:M128"/>
    <mergeCell ref="M119:M120"/>
    <mergeCell ref="L162:L163"/>
    <mergeCell ref="M112:M113"/>
    <mergeCell ref="E118:K118"/>
    <mergeCell ref="L121:L122"/>
    <mergeCell ref="E114:K115"/>
    <mergeCell ref="L130:L132"/>
    <mergeCell ref="L112:L113"/>
    <mergeCell ref="L116:L117"/>
    <mergeCell ref="L114:L115"/>
    <mergeCell ref="M121:M122"/>
    <mergeCell ref="M133:M134"/>
    <mergeCell ref="M139:M140"/>
    <mergeCell ref="M116:M117"/>
    <mergeCell ref="L168:L170"/>
    <mergeCell ref="M168:M170"/>
    <mergeCell ref="L171:L173"/>
    <mergeCell ref="M171:M173"/>
    <mergeCell ref="L133:L134"/>
    <mergeCell ref="E112:K113"/>
    <mergeCell ref="E116:K117"/>
    <mergeCell ref="M34:M35"/>
    <mergeCell ref="C43:C45"/>
    <mergeCell ref="L43:L45"/>
    <mergeCell ref="M80:M82"/>
    <mergeCell ref="M93:M95"/>
    <mergeCell ref="M102:M104"/>
    <mergeCell ref="L89:L90"/>
    <mergeCell ref="C89:C90"/>
    <mergeCell ref="E89:K89"/>
    <mergeCell ref="E111:K111"/>
    <mergeCell ref="M87:M88"/>
    <mergeCell ref="B105:C107"/>
    <mergeCell ref="L105:L107"/>
    <mergeCell ref="B84:B86"/>
    <mergeCell ref="M36:M37"/>
    <mergeCell ref="C38:C39"/>
    <mergeCell ref="M43:M45"/>
    <mergeCell ref="L71:L73"/>
    <mergeCell ref="M71:M73"/>
    <mergeCell ref="M105:M107"/>
    <mergeCell ref="E88:K88"/>
    <mergeCell ref="M89:M90"/>
    <mergeCell ref="D114:D115"/>
    <mergeCell ref="D133:D134"/>
    <mergeCell ref="M109:M110"/>
    <mergeCell ref="L7:L8"/>
    <mergeCell ref="A6:L6"/>
    <mergeCell ref="A1:M1"/>
    <mergeCell ref="A2:M2"/>
    <mergeCell ref="A3:M3"/>
    <mergeCell ref="C4:C5"/>
    <mergeCell ref="D4:D5"/>
    <mergeCell ref="E4:E5"/>
    <mergeCell ref="F4:F5"/>
    <mergeCell ref="G4:K4"/>
    <mergeCell ref="L4:L5"/>
    <mergeCell ref="M4:M5"/>
    <mergeCell ref="A4:A5"/>
    <mergeCell ref="B4:B5"/>
    <mergeCell ref="A7:A8"/>
    <mergeCell ref="B7:B8"/>
    <mergeCell ref="C7:C8"/>
    <mergeCell ref="M7:M8"/>
    <mergeCell ref="L34:L35"/>
    <mergeCell ref="A36:A37"/>
    <mergeCell ref="B36:B37"/>
    <mergeCell ref="A9:A10"/>
    <mergeCell ref="B9:B10"/>
    <mergeCell ref="L9:L10"/>
    <mergeCell ref="B96:B98"/>
    <mergeCell ref="C96:C98"/>
    <mergeCell ref="A96:A98"/>
    <mergeCell ref="C36:C37"/>
    <mergeCell ref="L36:L37"/>
    <mergeCell ref="A83:M83"/>
    <mergeCell ref="B87:B88"/>
    <mergeCell ref="E87:K87"/>
    <mergeCell ref="M96:M98"/>
    <mergeCell ref="M84:M85"/>
    <mergeCell ref="C91:C92"/>
    <mergeCell ref="C84:C86"/>
    <mergeCell ref="B89:B90"/>
    <mergeCell ref="A89:A90"/>
    <mergeCell ref="A24:A26"/>
    <mergeCell ref="B24:B26"/>
    <mergeCell ref="C24:C26"/>
    <mergeCell ref="L24:L26"/>
    <mergeCell ref="M24:M26"/>
    <mergeCell ref="A17:A18"/>
    <mergeCell ref="B17:B18"/>
    <mergeCell ref="C17:C18"/>
    <mergeCell ref="L126:L128"/>
    <mergeCell ref="M9:M10"/>
    <mergeCell ref="C87:C88"/>
    <mergeCell ref="A80:A82"/>
    <mergeCell ref="B80:C82"/>
    <mergeCell ref="L80:L82"/>
    <mergeCell ref="L11:L12"/>
    <mergeCell ref="M11:M12"/>
    <mergeCell ref="A13:A14"/>
    <mergeCell ref="B13:B14"/>
    <mergeCell ref="C13:C14"/>
    <mergeCell ref="L13:L14"/>
    <mergeCell ref="M13:M14"/>
    <mergeCell ref="A15:A16"/>
    <mergeCell ref="B15:B16"/>
    <mergeCell ref="C15:C16"/>
    <mergeCell ref="L15:L16"/>
    <mergeCell ref="M15:M16"/>
    <mergeCell ref="A11:A12"/>
    <mergeCell ref="B11:B12"/>
    <mergeCell ref="C11:C12"/>
    <mergeCell ref="C34:C35"/>
    <mergeCell ref="C9:C10"/>
    <mergeCell ref="A119:A120"/>
    <mergeCell ref="B126:B128"/>
    <mergeCell ref="C126:C127"/>
    <mergeCell ref="B130:B132"/>
    <mergeCell ref="B124:B125"/>
    <mergeCell ref="K130:K132"/>
    <mergeCell ref="J130:J132"/>
    <mergeCell ref="I126:I127"/>
    <mergeCell ref="A121:A122"/>
    <mergeCell ref="B119:B120"/>
    <mergeCell ref="A124:A125"/>
    <mergeCell ref="C119:C120"/>
    <mergeCell ref="D119:D120"/>
    <mergeCell ref="D126:D127"/>
    <mergeCell ref="E123:K123"/>
    <mergeCell ref="I130:I132"/>
    <mergeCell ref="M124:M125"/>
    <mergeCell ref="B112:B113"/>
    <mergeCell ref="M91:M92"/>
    <mergeCell ref="M130:M132"/>
    <mergeCell ref="E126:E127"/>
    <mergeCell ref="L146:L148"/>
    <mergeCell ref="H130:H132"/>
    <mergeCell ref="H135:H136"/>
    <mergeCell ref="E155:K155"/>
    <mergeCell ref="E133:K134"/>
    <mergeCell ref="L139:L140"/>
    <mergeCell ref="H146:H147"/>
    <mergeCell ref="F135:F136"/>
    <mergeCell ref="G135:G136"/>
    <mergeCell ref="K135:K136"/>
    <mergeCell ref="L135:L137"/>
    <mergeCell ref="J146:J147"/>
    <mergeCell ref="H126:H127"/>
    <mergeCell ref="G126:G127"/>
    <mergeCell ref="K126:K127"/>
    <mergeCell ref="E130:E132"/>
    <mergeCell ref="F130:F132"/>
    <mergeCell ref="G130:G132"/>
    <mergeCell ref="I146:I147"/>
    <mergeCell ref="L124:L125"/>
    <mergeCell ref="E124:K125"/>
    <mergeCell ref="B114:B115"/>
    <mergeCell ref="D146:D147"/>
    <mergeCell ref="E121:K122"/>
    <mergeCell ref="C130:C132"/>
    <mergeCell ref="D135:D136"/>
    <mergeCell ref="E135:E136"/>
    <mergeCell ref="G146:G147"/>
    <mergeCell ref="E146:E147"/>
    <mergeCell ref="B116:B117"/>
    <mergeCell ref="B146:C148"/>
    <mergeCell ref="B133:B134"/>
    <mergeCell ref="C133:C134"/>
    <mergeCell ref="C124:C125"/>
    <mergeCell ref="D130:D132"/>
    <mergeCell ref="F126:F127"/>
    <mergeCell ref="J126:J127"/>
    <mergeCell ref="D124:D125"/>
    <mergeCell ref="L119:L120"/>
    <mergeCell ref="F146:F147"/>
    <mergeCell ref="B121:B122"/>
    <mergeCell ref="C114:C115"/>
    <mergeCell ref="E119:K120"/>
    <mergeCell ref="A116:A117"/>
    <mergeCell ref="A114:A115"/>
    <mergeCell ref="L96:L98"/>
    <mergeCell ref="L91:L92"/>
    <mergeCell ref="A126:A128"/>
    <mergeCell ref="A130:A132"/>
    <mergeCell ref="A84:A86"/>
    <mergeCell ref="E90:K90"/>
    <mergeCell ref="L84:L85"/>
    <mergeCell ref="B102:B104"/>
    <mergeCell ref="L99:L101"/>
    <mergeCell ref="A108:L108"/>
    <mergeCell ref="B91:B92"/>
    <mergeCell ref="E92:K92"/>
    <mergeCell ref="E91:K91"/>
    <mergeCell ref="C112:C113"/>
    <mergeCell ref="D112:D113"/>
    <mergeCell ref="A112:A113"/>
    <mergeCell ref="B109:B110"/>
    <mergeCell ref="E109:K110"/>
    <mergeCell ref="A91:A92"/>
    <mergeCell ref="A109:A110"/>
    <mergeCell ref="L109:L110"/>
    <mergeCell ref="A105:A107"/>
    <mergeCell ref="M114:M115"/>
    <mergeCell ref="A99:A101"/>
    <mergeCell ref="C93:C94"/>
    <mergeCell ref="A87:A88"/>
    <mergeCell ref="B93:B95"/>
    <mergeCell ref="A93:A95"/>
    <mergeCell ref="L87:L88"/>
    <mergeCell ref="L93:L95"/>
    <mergeCell ref="A102:A104"/>
    <mergeCell ref="M99:M101"/>
    <mergeCell ref="L102:L104"/>
    <mergeCell ref="C102:C104"/>
    <mergeCell ref="B99:B101"/>
    <mergeCell ref="C99:C101"/>
  </mergeCells>
  <phoneticPr fontId="0" type="noConversion"/>
  <printOptions horizontalCentered="1"/>
  <pageMargins left="0.70866141732283472" right="0.70866141732283472" top="0.74803149606299213" bottom="0.74803149606299213" header="0.31496062992125984" footer="0.31496062992125984"/>
  <pageSetup paperSize="9" scale="60" fitToHeight="0" orientation="portrait" r:id="rId1"/>
  <rowBreaks count="22" manualBreakCount="22">
    <brk id="23" max="16383" man="1"/>
    <brk id="40" max="12" man="1"/>
    <brk id="57" max="12" man="1"/>
    <brk id="79" max="12" man="1"/>
    <brk id="92" max="12" man="1"/>
    <brk id="110" max="12" man="1"/>
    <brk id="119" max="12" man="1"/>
    <brk id="132" max="12" man="1"/>
    <brk id="154" max="12" man="1"/>
    <brk id="170" max="12" man="1"/>
    <brk id="184" max="12" man="1"/>
    <brk id="197" max="12" man="1"/>
    <brk id="209" max="16383" man="1"/>
    <brk id="218" max="12" man="1"/>
    <brk id="224" max="12" man="1"/>
    <brk id="232" max="12" man="1"/>
    <brk id="257" max="12" man="1"/>
    <brk id="272" max="12" man="1"/>
    <brk id="292" max="16383" man="1"/>
    <brk id="301" max="12" man="1"/>
    <brk id="310" max="12" man="1"/>
    <brk id="319" max="12"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66"/>
  <sheetViews>
    <sheetView topLeftCell="C1" workbookViewId="0">
      <selection activeCell="W58" sqref="W58"/>
    </sheetView>
  </sheetViews>
  <sheetFormatPr defaultRowHeight="15" x14ac:dyDescent="0.25"/>
  <cols>
    <col min="1" max="1" width="4.85546875" customWidth="1"/>
    <col min="2" max="2" width="30.7109375" customWidth="1"/>
    <col min="3" max="3" width="23.7109375" customWidth="1"/>
    <col min="4" max="4" width="13.42578125" customWidth="1"/>
    <col min="5" max="5" width="13.140625" customWidth="1"/>
    <col min="6" max="6" width="12.140625" customWidth="1"/>
    <col min="7" max="7" width="14.42578125" customWidth="1"/>
    <col min="8" max="8" width="30.140625" customWidth="1"/>
  </cols>
  <sheetData>
    <row r="1" spans="1:8" ht="48.75" customHeight="1" x14ac:dyDescent="0.25">
      <c r="A1" s="87"/>
      <c r="B1" s="1566" t="s">
        <v>364</v>
      </c>
      <c r="C1" s="1566"/>
      <c r="D1" s="1566"/>
      <c r="E1" s="1566"/>
      <c r="F1" s="1566"/>
      <c r="G1" s="1566"/>
      <c r="H1" s="1566"/>
    </row>
    <row r="2" spans="1:8" ht="66.75" customHeight="1" x14ac:dyDescent="0.25">
      <c r="A2" s="1567" t="s">
        <v>281</v>
      </c>
      <c r="B2" s="1567"/>
      <c r="C2" s="1567"/>
      <c r="D2" s="1567"/>
      <c r="E2" s="1567"/>
      <c r="F2" s="1567"/>
      <c r="G2" s="1567"/>
      <c r="H2" s="1567"/>
    </row>
    <row r="3" spans="1:8" ht="15.75" x14ac:dyDescent="0.25">
      <c r="A3" s="87"/>
      <c r="B3" s="87"/>
      <c r="C3" s="87"/>
      <c r="D3" s="87"/>
      <c r="E3" s="87"/>
      <c r="F3" s="87"/>
      <c r="G3" s="87"/>
      <c r="H3" s="87"/>
    </row>
    <row r="4" spans="1:8" ht="15.75" x14ac:dyDescent="0.25">
      <c r="A4" s="1561" t="s">
        <v>237</v>
      </c>
      <c r="B4" s="1561" t="s">
        <v>238</v>
      </c>
      <c r="C4" s="1561" t="s">
        <v>239</v>
      </c>
      <c r="D4" s="1563" t="s">
        <v>240</v>
      </c>
      <c r="E4" s="1563"/>
      <c r="F4" s="1563"/>
      <c r="G4" s="1563"/>
      <c r="H4" s="1564" t="s">
        <v>241</v>
      </c>
    </row>
    <row r="5" spans="1:8" ht="87" customHeight="1" x14ac:dyDescent="0.25">
      <c r="A5" s="1562"/>
      <c r="B5" s="1562"/>
      <c r="C5" s="1562"/>
      <c r="D5" s="88" t="s">
        <v>242</v>
      </c>
      <c r="E5" s="89" t="s">
        <v>243</v>
      </c>
      <c r="F5" s="89" t="s">
        <v>244</v>
      </c>
      <c r="G5" s="89" t="s">
        <v>245</v>
      </c>
      <c r="H5" s="1565"/>
    </row>
    <row r="6" spans="1:8" ht="14.25" customHeight="1" x14ac:dyDescent="0.25">
      <c r="A6" s="90">
        <v>1</v>
      </c>
      <c r="B6" s="90">
        <v>2</v>
      </c>
      <c r="C6" s="90">
        <v>3</v>
      </c>
      <c r="D6" s="90">
        <v>4</v>
      </c>
      <c r="E6" s="91">
        <v>5</v>
      </c>
      <c r="F6" s="91">
        <v>6</v>
      </c>
      <c r="G6" s="91">
        <v>7</v>
      </c>
      <c r="H6" s="91">
        <v>8</v>
      </c>
    </row>
    <row r="7" spans="1:8" ht="36" customHeight="1" x14ac:dyDescent="0.25">
      <c r="A7" s="1568" t="s">
        <v>279</v>
      </c>
      <c r="B7" s="1569"/>
      <c r="C7" s="1569"/>
      <c r="D7" s="1569"/>
      <c r="E7" s="1569"/>
      <c r="F7" s="1569"/>
      <c r="G7" s="1569"/>
      <c r="H7" s="1570"/>
    </row>
    <row r="8" spans="1:8" ht="126" customHeight="1" x14ac:dyDescent="0.25">
      <c r="A8" s="90"/>
      <c r="B8" s="108" t="s">
        <v>256</v>
      </c>
      <c r="C8" s="49" t="s">
        <v>257</v>
      </c>
      <c r="D8" s="106">
        <v>1494.6</v>
      </c>
      <c r="E8" s="106">
        <v>1494.6</v>
      </c>
      <c r="F8" s="106">
        <v>1494.6</v>
      </c>
      <c r="G8" s="106">
        <v>1494.6</v>
      </c>
      <c r="H8" s="107">
        <v>1</v>
      </c>
    </row>
    <row r="9" spans="1:8" ht="137.25" customHeight="1" x14ac:dyDescent="0.25">
      <c r="A9" s="90"/>
      <c r="B9" s="108" t="s">
        <v>258</v>
      </c>
      <c r="C9" s="49" t="s">
        <v>259</v>
      </c>
      <c r="D9" s="106">
        <v>2834.4</v>
      </c>
      <c r="E9" s="106">
        <v>2834.4</v>
      </c>
      <c r="F9" s="106">
        <v>2834.4</v>
      </c>
      <c r="G9" s="106">
        <v>2834.4</v>
      </c>
      <c r="H9" s="107">
        <v>1</v>
      </c>
    </row>
    <row r="10" spans="1:8" ht="27.75" customHeight="1" x14ac:dyDescent="0.25">
      <c r="A10" s="1568" t="s">
        <v>278</v>
      </c>
      <c r="B10" s="1569"/>
      <c r="C10" s="1569"/>
      <c r="D10" s="1569"/>
      <c r="E10" s="1569"/>
      <c r="F10" s="1569"/>
      <c r="G10" s="1569"/>
      <c r="H10" s="1570"/>
    </row>
    <row r="11" spans="1:8" ht="191.25" customHeight="1" x14ac:dyDescent="0.25">
      <c r="A11" s="90"/>
      <c r="B11" s="108" t="s">
        <v>258</v>
      </c>
      <c r="C11" s="49" t="s">
        <v>260</v>
      </c>
      <c r="D11" s="106">
        <v>112.5</v>
      </c>
      <c r="E11" s="106">
        <v>112.5</v>
      </c>
      <c r="F11" s="106">
        <v>112.5</v>
      </c>
      <c r="G11" s="106">
        <v>112.5</v>
      </c>
      <c r="H11" s="107">
        <v>1</v>
      </c>
    </row>
    <row r="12" spans="1:8" ht="15.75" x14ac:dyDescent="0.25">
      <c r="A12" s="1571" t="s">
        <v>277</v>
      </c>
      <c r="B12" s="1571"/>
      <c r="C12" s="1571"/>
      <c r="D12" s="1571"/>
      <c r="E12" s="1571"/>
      <c r="F12" s="1571"/>
      <c r="G12" s="1571"/>
      <c r="H12" s="1571"/>
    </row>
    <row r="13" spans="1:8" ht="195" x14ac:dyDescent="0.25">
      <c r="A13" s="90"/>
      <c r="B13" s="108" t="s">
        <v>258</v>
      </c>
      <c r="C13" s="49" t="s">
        <v>260</v>
      </c>
      <c r="D13" s="106">
        <v>130</v>
      </c>
      <c r="E13" s="106">
        <v>130</v>
      </c>
      <c r="F13" s="106">
        <v>130</v>
      </c>
      <c r="G13" s="106">
        <v>130</v>
      </c>
      <c r="H13" s="107">
        <v>1</v>
      </c>
    </row>
    <row r="14" spans="1:8" ht="33.75" customHeight="1" x14ac:dyDescent="0.25">
      <c r="A14" s="1571" t="s">
        <v>276</v>
      </c>
      <c r="B14" s="1571"/>
      <c r="C14" s="1571"/>
      <c r="D14" s="1571"/>
      <c r="E14" s="1571"/>
      <c r="F14" s="1571"/>
      <c r="G14" s="1571"/>
      <c r="H14" s="1571"/>
    </row>
    <row r="15" spans="1:8" ht="195" x14ac:dyDescent="0.25">
      <c r="A15" s="90"/>
      <c r="B15" s="108" t="s">
        <v>258</v>
      </c>
      <c r="C15" s="49" t="s">
        <v>260</v>
      </c>
      <c r="D15" s="106">
        <v>412.5</v>
      </c>
      <c r="E15" s="106">
        <v>412.5</v>
      </c>
      <c r="F15" s="106">
        <v>412.5</v>
      </c>
      <c r="G15" s="106">
        <v>412.5</v>
      </c>
      <c r="H15" s="107">
        <v>1</v>
      </c>
    </row>
    <row r="16" spans="1:8" ht="38.25" customHeight="1" x14ac:dyDescent="0.25">
      <c r="A16" s="1572" t="s">
        <v>275</v>
      </c>
      <c r="B16" s="1572"/>
      <c r="C16" s="1572"/>
      <c r="D16" s="1572"/>
      <c r="E16" s="1572"/>
      <c r="F16" s="1572"/>
      <c r="G16" s="1572"/>
      <c r="H16" s="1572"/>
    </row>
    <row r="17" spans="1:8" ht="189" customHeight="1" x14ac:dyDescent="0.25">
      <c r="A17" s="90"/>
      <c r="B17" s="108" t="s">
        <v>258</v>
      </c>
      <c r="C17" s="49" t="s">
        <v>260</v>
      </c>
      <c r="D17" s="106">
        <v>245</v>
      </c>
      <c r="E17" s="106">
        <v>245</v>
      </c>
      <c r="F17" s="106">
        <v>245</v>
      </c>
      <c r="G17" s="106">
        <v>245</v>
      </c>
      <c r="H17" s="107">
        <v>1</v>
      </c>
    </row>
    <row r="18" spans="1:8" ht="67.5" customHeight="1" x14ac:dyDescent="0.25">
      <c r="A18" s="1573" t="s">
        <v>264</v>
      </c>
      <c r="B18" s="1574"/>
      <c r="C18" s="1574"/>
      <c r="D18" s="1574"/>
      <c r="E18" s="1574"/>
      <c r="F18" s="1574"/>
      <c r="G18" s="1574"/>
      <c r="H18" s="1574"/>
    </row>
    <row r="19" spans="1:8" ht="21" customHeight="1" x14ac:dyDescent="0.25">
      <c r="A19" s="1561" t="s">
        <v>237</v>
      </c>
      <c r="B19" s="1561" t="s">
        <v>238</v>
      </c>
      <c r="C19" s="1561" t="s">
        <v>239</v>
      </c>
      <c r="D19" s="1563" t="s">
        <v>240</v>
      </c>
      <c r="E19" s="1563"/>
      <c r="F19" s="1563"/>
      <c r="G19" s="1563"/>
      <c r="H19" s="1564" t="s">
        <v>241</v>
      </c>
    </row>
    <row r="20" spans="1:8" ht="73.5" customHeight="1" x14ac:dyDescent="0.25">
      <c r="A20" s="1562"/>
      <c r="B20" s="1562"/>
      <c r="C20" s="1562"/>
      <c r="D20" s="88" t="s">
        <v>242</v>
      </c>
      <c r="E20" s="89" t="s">
        <v>243</v>
      </c>
      <c r="F20" s="89" t="s">
        <v>244</v>
      </c>
      <c r="G20" s="89" t="s">
        <v>245</v>
      </c>
      <c r="H20" s="1565"/>
    </row>
    <row r="21" spans="1:8" ht="13.5" customHeight="1" x14ac:dyDescent="0.25">
      <c r="A21" s="90">
        <v>1</v>
      </c>
      <c r="B21" s="90">
        <v>2</v>
      </c>
      <c r="C21" s="90">
        <v>3</v>
      </c>
      <c r="D21" s="90">
        <v>4</v>
      </c>
      <c r="E21" s="91">
        <v>5</v>
      </c>
      <c r="F21" s="91">
        <v>6</v>
      </c>
      <c r="G21" s="91">
        <v>7</v>
      </c>
      <c r="H21" s="91">
        <v>8</v>
      </c>
    </row>
    <row r="22" spans="1:8" ht="26.25" customHeight="1" x14ac:dyDescent="0.25">
      <c r="A22" s="1568" t="s">
        <v>265</v>
      </c>
      <c r="B22" s="1575"/>
      <c r="C22" s="1575"/>
      <c r="D22" s="1575"/>
      <c r="E22" s="1575"/>
      <c r="F22" s="1575"/>
      <c r="G22" s="1575"/>
      <c r="H22" s="1576"/>
    </row>
    <row r="23" spans="1:8" ht="101.25" customHeight="1" x14ac:dyDescent="0.25">
      <c r="A23" s="90"/>
      <c r="B23" s="110" t="s">
        <v>266</v>
      </c>
      <c r="C23" s="90"/>
      <c r="D23" s="90"/>
      <c r="E23" s="91"/>
      <c r="F23" s="91"/>
      <c r="G23" s="91"/>
      <c r="H23" s="91"/>
    </row>
    <row r="24" spans="1:8" ht="99.75" customHeight="1" x14ac:dyDescent="0.25">
      <c r="A24" s="90"/>
      <c r="B24" s="112" t="s">
        <v>267</v>
      </c>
      <c r="C24" s="90"/>
      <c r="D24" s="90"/>
      <c r="E24" s="91"/>
      <c r="F24" s="91"/>
      <c r="G24" s="91"/>
      <c r="H24" s="90"/>
    </row>
    <row r="25" spans="1:8" ht="35.25" customHeight="1" x14ac:dyDescent="0.25">
      <c r="A25" s="1577" t="s">
        <v>268</v>
      </c>
      <c r="B25" s="1577"/>
      <c r="C25" s="1577"/>
      <c r="D25" s="1577"/>
      <c r="E25" s="1577"/>
      <c r="F25" s="1577"/>
      <c r="G25" s="1577"/>
      <c r="H25" s="1577"/>
    </row>
    <row r="26" spans="1:8" ht="290.25" customHeight="1" x14ac:dyDescent="0.25">
      <c r="A26" s="111"/>
      <c r="B26" s="110" t="s">
        <v>270</v>
      </c>
      <c r="C26" s="111"/>
      <c r="D26" s="106">
        <v>312.5</v>
      </c>
      <c r="E26" s="106">
        <v>312.5</v>
      </c>
      <c r="F26" s="106">
        <v>312.5</v>
      </c>
      <c r="G26" s="106">
        <v>312.5</v>
      </c>
      <c r="H26" s="111"/>
    </row>
    <row r="27" spans="1:8" ht="306" customHeight="1" x14ac:dyDescent="0.25">
      <c r="A27" s="90"/>
      <c r="B27" s="113" t="s">
        <v>271</v>
      </c>
      <c r="C27" s="90"/>
      <c r="D27" s="106">
        <v>3517.4</v>
      </c>
      <c r="E27" s="109">
        <v>3517.4</v>
      </c>
      <c r="F27" s="109">
        <v>3517.4</v>
      </c>
      <c r="G27" s="109">
        <v>3517.4</v>
      </c>
      <c r="H27" s="91"/>
    </row>
    <row r="28" spans="1:8" ht="96" customHeight="1" x14ac:dyDescent="0.25">
      <c r="A28" s="90"/>
      <c r="B28" s="110" t="s">
        <v>274</v>
      </c>
      <c r="C28" s="90"/>
      <c r="D28" s="106">
        <v>0</v>
      </c>
      <c r="E28" s="109">
        <v>0</v>
      </c>
      <c r="F28" s="109">
        <v>0</v>
      </c>
      <c r="G28" s="109">
        <v>0</v>
      </c>
      <c r="H28" s="91"/>
    </row>
    <row r="29" spans="1:8" ht="56.25" customHeight="1" x14ac:dyDescent="0.25">
      <c r="A29" s="90"/>
      <c r="B29" s="110" t="s">
        <v>273</v>
      </c>
      <c r="C29" s="90"/>
      <c r="D29" s="106">
        <v>187.5</v>
      </c>
      <c r="E29" s="109">
        <v>187.5</v>
      </c>
      <c r="F29" s="109">
        <v>187.5</v>
      </c>
      <c r="G29" s="109">
        <v>187.5</v>
      </c>
      <c r="H29" s="91"/>
    </row>
    <row r="30" spans="1:8" ht="43.5" customHeight="1" x14ac:dyDescent="0.25">
      <c r="A30" s="1578" t="s">
        <v>269</v>
      </c>
      <c r="B30" s="1578"/>
      <c r="C30" s="1578"/>
      <c r="D30" s="1578"/>
      <c r="E30" s="1578"/>
      <c r="F30" s="1578"/>
      <c r="G30" s="1578"/>
      <c r="H30" s="1578"/>
    </row>
    <row r="31" spans="1:8" ht="50.25" customHeight="1" x14ac:dyDescent="0.25">
      <c r="A31" s="6"/>
      <c r="B31" s="114" t="s">
        <v>272</v>
      </c>
      <c r="C31" s="6"/>
      <c r="D31" s="1579" t="s">
        <v>72</v>
      </c>
      <c r="E31" s="1580"/>
      <c r="F31" s="1580"/>
      <c r="G31" s="1085"/>
      <c r="H31" s="6"/>
    </row>
    <row r="32" spans="1:8" ht="72.75" customHeight="1" x14ac:dyDescent="0.25">
      <c r="A32" s="1573" t="s">
        <v>263</v>
      </c>
      <c r="B32" s="1573"/>
      <c r="C32" s="1573"/>
      <c r="D32" s="1573"/>
      <c r="E32" s="1573"/>
      <c r="F32" s="1573"/>
      <c r="G32" s="1573"/>
      <c r="H32" s="1573"/>
    </row>
    <row r="33" spans="1:8" ht="55.5" customHeight="1" x14ac:dyDescent="0.25">
      <c r="A33" s="1561" t="s">
        <v>237</v>
      </c>
      <c r="B33" s="1561" t="s">
        <v>238</v>
      </c>
      <c r="C33" s="1561" t="s">
        <v>239</v>
      </c>
      <c r="D33" s="1563" t="s">
        <v>240</v>
      </c>
      <c r="E33" s="1563"/>
      <c r="F33" s="1563"/>
      <c r="G33" s="1563"/>
      <c r="H33" s="1564" t="s">
        <v>241</v>
      </c>
    </row>
    <row r="34" spans="1:8" ht="39" customHeight="1" x14ac:dyDescent="0.25">
      <c r="A34" s="1562"/>
      <c r="B34" s="1562"/>
      <c r="C34" s="1562"/>
      <c r="D34" s="88" t="s">
        <v>242</v>
      </c>
      <c r="E34" s="89" t="s">
        <v>243</v>
      </c>
      <c r="F34" s="89" t="s">
        <v>244</v>
      </c>
      <c r="G34" s="89" t="s">
        <v>245</v>
      </c>
      <c r="H34" s="1565"/>
    </row>
    <row r="35" spans="1:8" ht="15" customHeight="1" x14ac:dyDescent="0.25">
      <c r="A35" s="90">
        <v>1</v>
      </c>
      <c r="B35" s="90">
        <v>2</v>
      </c>
      <c r="C35" s="90">
        <v>3</v>
      </c>
      <c r="D35" s="90">
        <v>4</v>
      </c>
      <c r="E35" s="91">
        <v>5</v>
      </c>
      <c r="F35" s="91">
        <v>6</v>
      </c>
      <c r="G35" s="91">
        <v>7</v>
      </c>
      <c r="H35" s="91">
        <v>8</v>
      </c>
    </row>
    <row r="36" spans="1:8" ht="30" customHeight="1" x14ac:dyDescent="0.25">
      <c r="A36" s="1568" t="s">
        <v>280</v>
      </c>
      <c r="B36" s="1575"/>
      <c r="C36" s="1575"/>
      <c r="D36" s="1575"/>
      <c r="E36" s="1575"/>
      <c r="F36" s="1575"/>
      <c r="G36" s="1575"/>
      <c r="H36" s="1576"/>
    </row>
    <row r="37" spans="1:8" ht="132" x14ac:dyDescent="0.25">
      <c r="A37" s="90"/>
      <c r="B37" s="108" t="s">
        <v>256</v>
      </c>
      <c r="C37" s="49" t="s">
        <v>257</v>
      </c>
      <c r="D37" s="106">
        <v>1364.4</v>
      </c>
      <c r="E37" s="109">
        <v>1364.3</v>
      </c>
      <c r="F37" s="109">
        <v>1364.3</v>
      </c>
      <c r="G37" s="109">
        <v>1364.3</v>
      </c>
      <c r="H37" s="107">
        <v>1</v>
      </c>
    </row>
    <row r="38" spans="1:8" ht="156" x14ac:dyDescent="0.25">
      <c r="A38" s="90"/>
      <c r="B38" s="108" t="s">
        <v>258</v>
      </c>
      <c r="C38" s="49" t="s">
        <v>259</v>
      </c>
      <c r="D38" s="106">
        <v>127.2</v>
      </c>
      <c r="E38" s="109">
        <v>127.1</v>
      </c>
      <c r="F38" s="109">
        <v>127.1</v>
      </c>
      <c r="G38" s="109">
        <v>127.1</v>
      </c>
      <c r="H38" s="107">
        <v>1</v>
      </c>
    </row>
    <row r="39" spans="1:8" ht="60" x14ac:dyDescent="0.25">
      <c r="A39" s="90"/>
      <c r="B39" s="108" t="s">
        <v>261</v>
      </c>
      <c r="C39" s="49" t="s">
        <v>262</v>
      </c>
      <c r="D39" s="106">
        <v>106.5</v>
      </c>
      <c r="E39" s="109">
        <v>106.5</v>
      </c>
      <c r="F39" s="109">
        <v>106.5</v>
      </c>
      <c r="G39" s="109">
        <v>106.5</v>
      </c>
      <c r="H39" s="107">
        <v>1</v>
      </c>
    </row>
    <row r="41" spans="1:8" ht="31.5" x14ac:dyDescent="0.25">
      <c r="A41" s="87"/>
      <c r="B41" s="87"/>
      <c r="C41" s="87"/>
      <c r="D41" s="122"/>
      <c r="E41" s="123"/>
      <c r="F41" s="123"/>
      <c r="G41" s="123"/>
      <c r="H41" s="122" t="s">
        <v>292</v>
      </c>
    </row>
    <row r="42" spans="1:8" ht="57" customHeight="1" x14ac:dyDescent="0.25">
      <c r="A42" s="1560" t="s">
        <v>293</v>
      </c>
      <c r="B42" s="1560"/>
      <c r="C42" s="1560"/>
      <c r="D42" s="1560"/>
      <c r="E42" s="1560"/>
      <c r="F42" s="1560"/>
      <c r="G42" s="1560"/>
      <c r="H42" s="1560"/>
    </row>
    <row r="43" spans="1:8" ht="15.75" x14ac:dyDescent="0.25">
      <c r="A43" s="87"/>
      <c r="B43" s="87"/>
      <c r="C43" s="87"/>
      <c r="D43" s="87"/>
      <c r="E43" s="87"/>
      <c r="F43" s="87"/>
      <c r="G43" s="87"/>
      <c r="H43" s="87"/>
    </row>
    <row r="44" spans="1:8" ht="15.75" x14ac:dyDescent="0.25">
      <c r="A44" s="1561" t="s">
        <v>237</v>
      </c>
      <c r="B44" s="1561" t="s">
        <v>238</v>
      </c>
      <c r="C44" s="1561" t="s">
        <v>239</v>
      </c>
      <c r="D44" s="1563" t="s">
        <v>294</v>
      </c>
      <c r="E44" s="1563"/>
      <c r="F44" s="1563"/>
      <c r="G44" s="1563"/>
      <c r="H44" s="1564" t="s">
        <v>241</v>
      </c>
    </row>
    <row r="45" spans="1:8" ht="92.25" customHeight="1" x14ac:dyDescent="0.25">
      <c r="A45" s="1562"/>
      <c r="B45" s="1562"/>
      <c r="C45" s="1562"/>
      <c r="D45" s="88" t="s">
        <v>242</v>
      </c>
      <c r="E45" s="89" t="s">
        <v>243</v>
      </c>
      <c r="F45" s="89" t="s">
        <v>244</v>
      </c>
      <c r="G45" s="89" t="s">
        <v>245</v>
      </c>
      <c r="H45" s="1565"/>
    </row>
    <row r="46" spans="1:8" ht="15.75" x14ac:dyDescent="0.25">
      <c r="A46" s="90">
        <v>1</v>
      </c>
      <c r="B46" s="90">
        <v>2</v>
      </c>
      <c r="C46" s="90">
        <v>3</v>
      </c>
      <c r="D46" s="90">
        <v>4</v>
      </c>
      <c r="E46" s="91">
        <v>5</v>
      </c>
      <c r="F46" s="91">
        <v>6</v>
      </c>
      <c r="G46" s="91">
        <v>7</v>
      </c>
      <c r="H46" s="91">
        <v>8</v>
      </c>
    </row>
    <row r="47" spans="1:8" ht="110.25" x14ac:dyDescent="0.25">
      <c r="A47" s="121" t="s">
        <v>12</v>
      </c>
      <c r="B47" s="124" t="s">
        <v>295</v>
      </c>
      <c r="C47" s="124" t="s">
        <v>296</v>
      </c>
      <c r="D47" s="1554" t="s">
        <v>297</v>
      </c>
      <c r="E47" s="1555"/>
      <c r="F47" s="1555"/>
      <c r="G47" s="1556"/>
      <c r="H47" s="125" t="s">
        <v>298</v>
      </c>
    </row>
    <row r="48" spans="1:8" ht="126" x14ac:dyDescent="0.25">
      <c r="A48" s="121" t="s">
        <v>14</v>
      </c>
      <c r="B48" s="124" t="s">
        <v>299</v>
      </c>
      <c r="C48" s="124" t="s">
        <v>300</v>
      </c>
      <c r="D48" s="126" t="s">
        <v>301</v>
      </c>
      <c r="E48" s="124" t="s">
        <v>301</v>
      </c>
      <c r="F48" s="124" t="s">
        <v>302</v>
      </c>
      <c r="G48" s="127" t="s">
        <v>303</v>
      </c>
      <c r="H48" s="125" t="s">
        <v>304</v>
      </c>
    </row>
    <row r="49" spans="1:8" ht="94.5" x14ac:dyDescent="0.25">
      <c r="A49" s="121" t="s">
        <v>226</v>
      </c>
      <c r="B49" s="124" t="s">
        <v>305</v>
      </c>
      <c r="C49" s="124" t="s">
        <v>306</v>
      </c>
      <c r="D49" s="1557" t="s">
        <v>307</v>
      </c>
      <c r="E49" s="1558"/>
      <c r="F49" s="1558"/>
      <c r="G49" s="1559"/>
      <c r="H49" s="124" t="s">
        <v>308</v>
      </c>
    </row>
    <row r="50" spans="1:8" ht="94.5" x14ac:dyDescent="0.25">
      <c r="A50" s="121" t="s">
        <v>16</v>
      </c>
      <c r="B50" s="124" t="s">
        <v>309</v>
      </c>
      <c r="C50" s="124" t="s">
        <v>310</v>
      </c>
      <c r="D50" s="1557" t="s">
        <v>307</v>
      </c>
      <c r="E50" s="1558"/>
      <c r="F50" s="1558"/>
      <c r="G50" s="1559"/>
      <c r="H50" s="124" t="s">
        <v>311</v>
      </c>
    </row>
    <row r="51" spans="1:8" ht="47.25" x14ac:dyDescent="0.25">
      <c r="A51" s="121" t="s">
        <v>60</v>
      </c>
      <c r="B51" s="124" t="s">
        <v>312</v>
      </c>
      <c r="C51" s="124" t="s">
        <v>313</v>
      </c>
      <c r="D51" s="1557" t="s">
        <v>307</v>
      </c>
      <c r="E51" s="1558"/>
      <c r="F51" s="1558"/>
      <c r="G51" s="1559"/>
      <c r="H51" s="124" t="s">
        <v>314</v>
      </c>
    </row>
    <row r="52" spans="1:8" ht="141.75" x14ac:dyDescent="0.25">
      <c r="A52" s="121" t="s">
        <v>177</v>
      </c>
      <c r="B52" s="124" t="s">
        <v>315</v>
      </c>
      <c r="C52" s="124" t="s">
        <v>316</v>
      </c>
      <c r="D52" s="124" t="s">
        <v>317</v>
      </c>
      <c r="E52" s="124" t="s">
        <v>317</v>
      </c>
      <c r="F52" s="124" t="s">
        <v>317</v>
      </c>
      <c r="G52" s="127" t="s">
        <v>317</v>
      </c>
      <c r="H52" s="124" t="s">
        <v>318</v>
      </c>
    </row>
    <row r="53" spans="1:8" ht="110.25" x14ac:dyDescent="0.25">
      <c r="A53" s="121" t="s">
        <v>225</v>
      </c>
      <c r="B53" s="124" t="s">
        <v>319</v>
      </c>
      <c r="C53" s="124" t="s">
        <v>320</v>
      </c>
      <c r="D53" s="121" t="s">
        <v>321</v>
      </c>
      <c r="E53" s="121" t="s">
        <v>321</v>
      </c>
      <c r="F53" s="121" t="s">
        <v>321</v>
      </c>
      <c r="G53" s="128" t="s">
        <v>321</v>
      </c>
      <c r="H53" s="124" t="s">
        <v>322</v>
      </c>
    </row>
    <row r="54" spans="1:8" ht="141.75" x14ac:dyDescent="0.25">
      <c r="A54" s="121" t="s">
        <v>227</v>
      </c>
      <c r="B54" s="124" t="s">
        <v>323</v>
      </c>
      <c r="C54" s="124" t="s">
        <v>324</v>
      </c>
      <c r="D54" s="129">
        <v>1</v>
      </c>
      <c r="E54" s="129">
        <v>1</v>
      </c>
      <c r="F54" s="129">
        <v>1</v>
      </c>
      <c r="G54" s="129">
        <v>1</v>
      </c>
      <c r="H54" s="124" t="s">
        <v>322</v>
      </c>
    </row>
    <row r="56" spans="1:8" ht="71.25" customHeight="1" x14ac:dyDescent="0.25">
      <c r="A56" s="1548" t="s">
        <v>478</v>
      </c>
      <c r="B56" s="1548"/>
      <c r="C56" s="1548"/>
      <c r="D56" s="1548"/>
      <c r="E56" s="1548"/>
      <c r="F56" s="1548"/>
      <c r="G56" s="1548"/>
      <c r="H56" s="1548"/>
    </row>
    <row r="57" spans="1:8" ht="15.75" x14ac:dyDescent="0.25">
      <c r="A57" s="197"/>
      <c r="B57" s="197"/>
      <c r="C57" s="197"/>
      <c r="D57" s="197"/>
      <c r="E57" s="197"/>
      <c r="F57" s="197"/>
      <c r="G57" s="197"/>
      <c r="H57" s="197"/>
    </row>
    <row r="58" spans="1:8" ht="15.75" x14ac:dyDescent="0.25">
      <c r="A58" s="1549" t="s">
        <v>237</v>
      </c>
      <c r="B58" s="1549" t="s">
        <v>238</v>
      </c>
      <c r="C58" s="1549" t="s">
        <v>239</v>
      </c>
      <c r="D58" s="1551" t="s">
        <v>479</v>
      </c>
      <c r="E58" s="1551"/>
      <c r="F58" s="1551"/>
      <c r="G58" s="1551"/>
      <c r="H58" s="1552" t="s">
        <v>241</v>
      </c>
    </row>
    <row r="59" spans="1:8" ht="15.75" x14ac:dyDescent="0.25">
      <c r="A59" s="1550"/>
      <c r="B59" s="1550"/>
      <c r="C59" s="1550"/>
      <c r="D59" s="198" t="s">
        <v>242</v>
      </c>
      <c r="E59" s="199" t="s">
        <v>243</v>
      </c>
      <c r="F59" s="199" t="s">
        <v>244</v>
      </c>
      <c r="G59" s="199" t="s">
        <v>245</v>
      </c>
      <c r="H59" s="1553"/>
    </row>
    <row r="60" spans="1:8" ht="15.75" x14ac:dyDescent="0.25">
      <c r="A60" s="200">
        <v>1</v>
      </c>
      <c r="B60" s="200">
        <v>2</v>
      </c>
      <c r="C60" s="200">
        <v>3</v>
      </c>
      <c r="D60" s="200">
        <v>4</v>
      </c>
      <c r="E60" s="201">
        <v>5</v>
      </c>
      <c r="F60" s="201">
        <v>6</v>
      </c>
      <c r="G60" s="201">
        <v>7</v>
      </c>
      <c r="H60" s="201">
        <v>8</v>
      </c>
    </row>
    <row r="61" spans="1:8" x14ac:dyDescent="0.25">
      <c r="A61" s="1542" t="s">
        <v>480</v>
      </c>
      <c r="B61" s="1543"/>
      <c r="C61" s="1543"/>
      <c r="D61" s="1543"/>
      <c r="E61" s="1543"/>
      <c r="F61" s="1543"/>
      <c r="G61" s="1543"/>
      <c r="H61" s="1544"/>
    </row>
    <row r="62" spans="1:8" ht="144" x14ac:dyDescent="0.25">
      <c r="A62" s="200"/>
      <c r="B62" s="202" t="s">
        <v>481</v>
      </c>
      <c r="C62" s="196" t="s">
        <v>482</v>
      </c>
      <c r="D62" s="1545" t="s">
        <v>72</v>
      </c>
      <c r="E62" s="1546"/>
      <c r="F62" s="1546"/>
      <c r="G62" s="1547"/>
      <c r="H62" s="203">
        <v>1</v>
      </c>
    </row>
    <row r="63" spans="1:8" ht="156" x14ac:dyDescent="0.25">
      <c r="A63" s="200"/>
      <c r="B63" s="202" t="s">
        <v>483</v>
      </c>
      <c r="C63" s="196" t="s">
        <v>484</v>
      </c>
      <c r="D63" s="1545" t="s">
        <v>72</v>
      </c>
      <c r="E63" s="1546"/>
      <c r="F63" s="1546"/>
      <c r="G63" s="1547"/>
      <c r="H63" s="203">
        <v>1</v>
      </c>
    </row>
    <row r="64" spans="1:8" x14ac:dyDescent="0.25">
      <c r="A64" s="1542" t="s">
        <v>278</v>
      </c>
      <c r="B64" s="1543"/>
      <c r="C64" s="1543"/>
      <c r="D64" s="1543"/>
      <c r="E64" s="1543"/>
      <c r="F64" s="1543"/>
      <c r="G64" s="1543"/>
      <c r="H64" s="1544"/>
    </row>
    <row r="65" spans="1:8" ht="144" x14ac:dyDescent="0.25">
      <c r="A65" s="200"/>
      <c r="B65" s="202" t="s">
        <v>481</v>
      </c>
      <c r="C65" s="196" t="s">
        <v>482</v>
      </c>
      <c r="D65" s="204">
        <v>16527</v>
      </c>
      <c r="E65" s="204">
        <v>16527</v>
      </c>
      <c r="F65" s="204">
        <v>16527</v>
      </c>
      <c r="G65" s="204">
        <v>16527</v>
      </c>
      <c r="H65" s="203">
        <v>1</v>
      </c>
    </row>
    <row r="66" spans="1:8" ht="156" x14ac:dyDescent="0.25">
      <c r="A66" s="200"/>
      <c r="B66" s="202" t="s">
        <v>483</v>
      </c>
      <c r="C66" s="196" t="s">
        <v>484</v>
      </c>
      <c r="D66" s="204">
        <v>1473.58</v>
      </c>
      <c r="E66" s="204">
        <v>1473.58</v>
      </c>
      <c r="F66" s="204">
        <v>1473.58</v>
      </c>
      <c r="G66" s="204">
        <v>1473.58</v>
      </c>
      <c r="H66" s="203">
        <v>1</v>
      </c>
    </row>
  </sheetData>
  <mergeCells count="49">
    <mergeCell ref="A36:H36"/>
    <mergeCell ref="A22:H22"/>
    <mergeCell ref="A25:H25"/>
    <mergeCell ref="A30:H30"/>
    <mergeCell ref="D31:G31"/>
    <mergeCell ref="A32:H32"/>
    <mergeCell ref="A33:A34"/>
    <mergeCell ref="B33:B34"/>
    <mergeCell ref="C33:C34"/>
    <mergeCell ref="D33:G33"/>
    <mergeCell ref="H33:H34"/>
    <mergeCell ref="A18:H18"/>
    <mergeCell ref="A19:A20"/>
    <mergeCell ref="B19:B20"/>
    <mergeCell ref="C19:C20"/>
    <mergeCell ref="D19:G19"/>
    <mergeCell ref="H19:H20"/>
    <mergeCell ref="A7:H7"/>
    <mergeCell ref="A10:H10"/>
    <mergeCell ref="A12:H12"/>
    <mergeCell ref="A14:H14"/>
    <mergeCell ref="A16:H16"/>
    <mergeCell ref="B1:H1"/>
    <mergeCell ref="A2:H2"/>
    <mergeCell ref="A4:A5"/>
    <mergeCell ref="B4:B5"/>
    <mergeCell ref="C4:C5"/>
    <mergeCell ref="D4:G4"/>
    <mergeCell ref="H4:H5"/>
    <mergeCell ref="D47:G47"/>
    <mergeCell ref="D49:G49"/>
    <mergeCell ref="D50:G50"/>
    <mergeCell ref="D51:G51"/>
    <mergeCell ref="A42:H42"/>
    <mergeCell ref="A44:A45"/>
    <mergeCell ref="B44:B45"/>
    <mergeCell ref="C44:C45"/>
    <mergeCell ref="D44:G44"/>
    <mergeCell ref="H44:H45"/>
    <mergeCell ref="A61:H61"/>
    <mergeCell ref="A64:H64"/>
    <mergeCell ref="D62:G62"/>
    <mergeCell ref="D63:G63"/>
    <mergeCell ref="A56:H56"/>
    <mergeCell ref="A58:A59"/>
    <mergeCell ref="B58:B59"/>
    <mergeCell ref="C58:C59"/>
    <mergeCell ref="D58:G58"/>
    <mergeCell ref="H58:H59"/>
  </mergeCells>
  <pageMargins left="0.7" right="0.7" top="0.75" bottom="0.75" header="0.3" footer="0.3"/>
  <pageSetup paperSize="9" orientation="portrait" verticalDpi="0"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election activeCell="P30" sqref="P30"/>
    </sheetView>
  </sheetViews>
  <sheetFormatPr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7</vt:i4>
      </vt:variant>
      <vt:variant>
        <vt:lpstr>Именованные диапазоны</vt:lpstr>
      </vt:variant>
      <vt:variant>
        <vt:i4>7</vt:i4>
      </vt:variant>
    </vt:vector>
  </HeadingPairs>
  <TitlesOfParts>
    <vt:vector size="14" baseType="lpstr">
      <vt:lpstr>Паспорт Программы</vt:lpstr>
      <vt:lpstr>паспорта Подпрограмм</vt:lpstr>
      <vt:lpstr>Результаты</vt:lpstr>
      <vt:lpstr>Обоснование</vt:lpstr>
      <vt:lpstr>Перечень</vt:lpstr>
      <vt:lpstr>Лист3</vt:lpstr>
      <vt:lpstr>Лист1</vt:lpstr>
      <vt:lpstr>Обоснование!Заголовки_для_печати</vt:lpstr>
      <vt:lpstr>Результаты!Заголовки_для_печати</vt:lpstr>
      <vt:lpstr>Обоснование!Область_печати</vt:lpstr>
      <vt:lpstr>'Паспорт Программы'!Область_печати</vt:lpstr>
      <vt:lpstr>'паспорта Подпрограмм'!Область_печати</vt:lpstr>
      <vt:lpstr>Перечень!Область_печати</vt:lpstr>
      <vt:lpstr>Результаты!Область_печати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Якуничкина</dc:creator>
  <cp:lastModifiedBy>Воронова Л.Н.</cp:lastModifiedBy>
  <cp:lastPrinted>2017-01-25T05:33:40Z</cp:lastPrinted>
  <dcterms:created xsi:type="dcterms:W3CDTF">2014-09-24T14:18:48Z</dcterms:created>
  <dcterms:modified xsi:type="dcterms:W3CDTF">2017-02-06T09:33:55Z</dcterms:modified>
</cp:coreProperties>
</file>